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Aprendizaje socioemocional chaki  1 abril\"/>
    </mc:Choice>
  </mc:AlternateContent>
  <xr:revisionPtr revIDLastSave="0" documentId="13_ncr:1_{87258ED0-29E1-4E54-BAF6-C321796F7C5D}" xr6:coauthVersionLast="47" xr6:coauthVersionMax="47" xr10:uidLastSave="{00000000-0000-0000-0000-000000000000}"/>
  <bookViews>
    <workbookView xWindow="-120" yWindow="-120" windowWidth="20730" windowHeight="11160" tabRatio="500" activeTab="1" xr2:uid="{00000000-000D-0000-FFFF-FFFF00000000}"/>
  </bookViews>
  <sheets>
    <sheet name="1_Muestra" sheetId="1" r:id="rId1"/>
    <sheet name="2_Entrevistas_Citadas" sheetId="2" r:id="rId2"/>
    <sheet name="3_Dimensiones_US" sheetId="3" r:id="rId3"/>
    <sheet name="4_Expresiones_Psicol" sheetId="4" r:id="rId4"/>
    <sheet name="5_Sintesis_Eidetica" sheetId="5" r:id="rId5"/>
    <sheet name="6_Resumen_Estadistico" sheetId="6" r:id="rId6"/>
  </sheet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2" i="6" l="1"/>
  <c r="C12" i="6"/>
  <c r="D9" i="6"/>
  <c r="D8" i="6"/>
  <c r="D7" i="6"/>
  <c r="D17" i="4"/>
  <c r="E16" i="4"/>
  <c r="E15" i="4"/>
  <c r="E14" i="4"/>
  <c r="E13" i="4"/>
  <c r="E12" i="4"/>
  <c r="E11" i="4"/>
  <c r="E10" i="4"/>
  <c r="E9" i="4"/>
  <c r="E8" i="4"/>
  <c r="E7" i="4"/>
  <c r="E6" i="4"/>
  <c r="E17" i="4" s="1"/>
  <c r="C53" i="3"/>
  <c r="D52" i="3"/>
  <c r="D51" i="3"/>
  <c r="D50" i="3"/>
  <c r="D49" i="3"/>
  <c r="D48" i="3"/>
  <c r="D53" i="3" s="1"/>
  <c r="D37" i="2"/>
  <c r="C37" i="2"/>
  <c r="D36" i="2"/>
  <c r="C36" i="2"/>
  <c r="D35" i="2"/>
  <c r="C35" i="2"/>
  <c r="D34" i="2"/>
  <c r="C34" i="2"/>
  <c r="D33" i="2"/>
  <c r="C33" i="2"/>
  <c r="D32" i="2"/>
  <c r="C32" i="2"/>
  <c r="D31" i="2"/>
  <c r="C31" i="2"/>
  <c r="D30" i="2"/>
  <c r="C30" i="2"/>
  <c r="C43" i="1"/>
  <c r="C42" i="1"/>
  <c r="C36" i="1"/>
  <c r="D35" i="1"/>
  <c r="D34" i="1"/>
  <c r="D33" i="1"/>
  <c r="D36" i="1" s="1"/>
  <c r="D32" i="1"/>
  <c r="D31" i="1"/>
  <c r="D30" i="1"/>
  <c r="C26" i="1"/>
  <c r="D25" i="1"/>
  <c r="D24" i="1"/>
  <c r="D23" i="1"/>
  <c r="D26" i="1" s="1"/>
  <c r="D22" i="1"/>
  <c r="C17" i="1"/>
  <c r="D16" i="1"/>
  <c r="D15" i="1"/>
  <c r="D14" i="1"/>
  <c r="D13" i="1"/>
  <c r="D17" i="1" s="1"/>
  <c r="D9" i="1"/>
  <c r="C9" i="1"/>
  <c r="D8" i="1"/>
  <c r="D7" i="1"/>
</calcChain>
</file>

<file path=xl/sharedStrings.xml><?xml version="1.0" encoding="utf-8"?>
<sst xmlns="http://schemas.openxmlformats.org/spreadsheetml/2006/main" count="686" uniqueCount="405">
  <si>
    <t>CARACTERIZACIÓN DE LA MUESTRA — Estudio Fenomenológico ASE-IA (Lima-Callao, Perú, 2025)</t>
  </si>
  <si>
    <t>Fuente: Metodología (párrafo 1) — n=60 estudiantes, selección por conveniencia, diversidad garantizada; n=30 por sexo; NSE A, B, C y D; edades 19-24 años; 4 universidades (UNMSM, La Molina, Federico Villarreal, UNAC).</t>
  </si>
  <si>
    <t>1. Distribución por Sexo</t>
  </si>
  <si>
    <t>6. Resumen del Diseño Metodológico</t>
  </si>
  <si>
    <t>Sexo</t>
  </si>
  <si>
    <t>n</t>
  </si>
  <si>
    <t>%</t>
  </si>
  <si>
    <t>Justificación fórmula</t>
  </si>
  <si>
    <t>Parámetro</t>
  </si>
  <si>
    <t>Valor</t>
  </si>
  <si>
    <t>Cita / Fuente en documento</t>
  </si>
  <si>
    <t>Femenino</t>
  </si>
  <si>
    <t>n_sexo / n_total = 30/60</t>
  </si>
  <si>
    <t>Tipo de estudio</t>
  </si>
  <si>
    <t>No experimental</t>
  </si>
  <si>
    <t>Metodología: «Estudio no experimental»</t>
  </si>
  <si>
    <t>Masculino</t>
  </si>
  <si>
    <t>Enfoque</t>
  </si>
  <si>
    <t>Fenomenológico-descriptivo</t>
  </si>
  <si>
    <t>Metodología: «fenomenológico, descriptivo-analítico»</t>
  </si>
  <si>
    <t>TOTAL</t>
  </si>
  <si>
    <t>Suma de ambas categorías = N total</t>
  </si>
  <si>
    <t>Método analítico</t>
  </si>
  <si>
    <t>Giorgi (2009)</t>
  </si>
  <si>
    <t>Metodología: «método fenomenológico descriptivo de Giorgi»</t>
  </si>
  <si>
    <t>Instrumento</t>
  </si>
  <si>
    <t>Entrevista semiestructurada</t>
  </si>
  <si>
    <t>Metodología: «entrevista semiestructurada»</t>
  </si>
  <si>
    <t>2. Distribución por Universidad (estimada, proporcional)</t>
  </si>
  <si>
    <t>Nº de preguntas guía</t>
  </si>
  <si>
    <t>Metodología: «13 preguntas guía»</t>
  </si>
  <si>
    <t>Universidad</t>
  </si>
  <si>
    <t>n estimado</t>
  </si>
  <si>
    <t>Nº de dimensiones</t>
  </si>
  <si>
    <t>Metodología: «cinco dimensiones»</t>
  </si>
  <si>
    <t>UNMSM (San Marcos)</t>
  </si>
  <si>
    <t>Distribución igualitaria implícita: 15/60</t>
  </si>
  <si>
    <t>Dimensión 1</t>
  </si>
  <si>
    <t>Exposición</t>
  </si>
  <si>
    <t>Tabla 1</t>
  </si>
  <si>
    <t>UNALM (La Molina)</t>
  </si>
  <si>
    <t>Dimensión 2</t>
  </si>
  <si>
    <t>Competencias emocionales</t>
  </si>
  <si>
    <t>Tabla 2</t>
  </si>
  <si>
    <t>UNFV (Federico Villarreal)</t>
  </si>
  <si>
    <t>Dimensión 3</t>
  </si>
  <si>
    <t>Interacción</t>
  </si>
  <si>
    <t>Tabla 3</t>
  </si>
  <si>
    <t>UNAC (Callao)</t>
  </si>
  <si>
    <t>Dimensión 4</t>
  </si>
  <si>
    <t>Alcances</t>
  </si>
  <si>
    <t>Tabla 4</t>
  </si>
  <si>
    <t>Dimensión 5</t>
  </si>
  <si>
    <t>Impacto percibido</t>
  </si>
  <si>
    <t>Tabla 5</t>
  </si>
  <si>
    <t>⚠ El texto solo indica 4 universidades con criterio de conveniencia/diversidad. La distribución igualitaria (15 por universidad) es la reconstrucción más parsimoniosaa.</t>
  </si>
  <si>
    <t>Reclutamiento</t>
  </si>
  <si>
    <t>WhatsApp</t>
  </si>
  <si>
    <t>Metodología: «grupos de WhatsApp»</t>
  </si>
  <si>
    <t>Año del estudio</t>
  </si>
  <si>
    <t>Metodología: «Lima y el Callao, Perú, 2025»</t>
  </si>
  <si>
    <t>3. Distribución por NSE (estimada)</t>
  </si>
  <si>
    <t>Nº de entrevistas citadas</t>
  </si>
  <si>
    <t>Entrevistas 01-60 referenciadas en tablas</t>
  </si>
  <si>
    <t>NSE</t>
  </si>
  <si>
    <t>Período entrevistas</t>
  </si>
  <si>
    <t>Oct - Nov 2025</t>
  </si>
  <si>
    <t>Fechas en citas (oct. 4 - nov. 29, 2025)</t>
  </si>
  <si>
    <t>A (Alto)</t>
  </si>
  <si>
    <t>Distribución balanceada implícita: 15/60</t>
  </si>
  <si>
    <t>B (Medio-alto)</t>
  </si>
  <si>
    <t>C (Medio)</t>
  </si>
  <si>
    <t>D (Bajo)</t>
  </si>
  <si>
    <t>4. Distribución por Edad (19-24 años)</t>
  </si>
  <si>
    <t>Edad</t>
  </si>
  <si>
    <t>19 años</t>
  </si>
  <si>
    <t>Distribución uniforme: 10/60</t>
  </si>
  <si>
    <t>20 años</t>
  </si>
  <si>
    <t>21 años</t>
  </si>
  <si>
    <t>22 años</t>
  </si>
  <si>
    <t>23 años</t>
  </si>
  <si>
    <t>24 años</t>
  </si>
  <si>
    <t>5. Estadísticos Descriptivos de Edad</t>
  </si>
  <si>
    <t>Estadístico</t>
  </si>
  <si>
    <t>Edad mínima</t>
  </si>
  <si>
    <t>Criterio de inclusión explícito</t>
  </si>
  <si>
    <t>Edad máxima</t>
  </si>
  <si>
    <t>Rango</t>
  </si>
  <si>
    <t>Edad máx − Edad mín = 24−19</t>
  </si>
  <si>
    <t>Media estimada</t>
  </si>
  <si>
    <t>Media del rango = (19+24)/2</t>
  </si>
  <si>
    <t>n total</t>
  </si>
  <si>
    <t>Declarado en metodología</t>
  </si>
  <si>
    <t>ANÁLISIS DE ENTREVISTAS CITADAS EN EL DOCUMENTO</t>
  </si>
  <si>
    <t>Ingeniería inversa: se reconstruyeron todas las citas textuales explícitas (Entrevista N, fecha, 2025) presentes en las Tablas 1-5. Las fechas permiten estimar la distribución temporal del trabajo de campo.</t>
  </si>
  <si>
    <t>Entrevista #</t>
  </si>
  <si>
    <t>Fecha</t>
  </si>
  <si>
    <t>Dimensión</t>
  </si>
  <si>
    <t>Pregunta</t>
  </si>
  <si>
    <t>Unidad de Significado Principal</t>
  </si>
  <si>
    <t>Mes</t>
  </si>
  <si>
    <t>Semana</t>
  </si>
  <si>
    <t>Tabla</t>
  </si>
  <si>
    <t>04/10/2025</t>
  </si>
  <si>
    <t>P8. Diferencias IA vs persona</t>
  </si>
  <si>
    <t>Ausencia de crítica negativa por IA</t>
  </si>
  <si>
    <t>Octubre</t>
  </si>
  <si>
    <t>3</t>
  </si>
  <si>
    <t>16/10/2025</t>
  </si>
  <si>
    <t>P7. Conexión emocional con IA</t>
  </si>
  <si>
    <t>Confianza y aceptación no condicionada</t>
  </si>
  <si>
    <t>13/10/2025</t>
  </si>
  <si>
    <t>P5. Estrategias de autorregulación</t>
  </si>
  <si>
    <t>Desarrollo de autorregulación via IA</t>
  </si>
  <si>
    <t>2</t>
  </si>
  <si>
    <t>P6. Diferencias IA vs adultos</t>
  </si>
  <si>
    <t>IA como espacio seguro</t>
  </si>
  <si>
    <t>18/10/2025</t>
  </si>
  <si>
    <t>Prevalencia IA frente a hostilidad humana</t>
  </si>
  <si>
    <t>19/10/2025</t>
  </si>
  <si>
    <t>Prevalencia IA como escucha tolerante</t>
  </si>
  <si>
    <t>22/10/2025</t>
  </si>
  <si>
    <t>P4. IA y empatía</t>
  </si>
  <si>
    <t>Aprendizaje de escucha y tolerancia</t>
  </si>
  <si>
    <t>P9. Confianza en la IA</t>
  </si>
  <si>
    <t>Anonimato como ventaja emocional</t>
  </si>
  <si>
    <t>23/10/2025</t>
  </si>
  <si>
    <t>P2. Contextos de uso emocional</t>
  </si>
  <si>
    <t>IA como espacio seguro y no juzgador</t>
  </si>
  <si>
    <t>1</t>
  </si>
  <si>
    <t>24/10/2025</t>
  </si>
  <si>
    <t>26/10/2025</t>
  </si>
  <si>
    <t>P1. Frecuencia de uso</t>
  </si>
  <si>
    <t>Desplazamiento entre IA y redes sociales</t>
  </si>
  <si>
    <t>04/11/2025</t>
  </si>
  <si>
    <t>Exposición / Comp.Emocionales</t>
  </si>
  <si>
    <t>P2 y P3</t>
  </si>
  <si>
    <t>Exploración emocional con personajes virtuales</t>
  </si>
  <si>
    <t>Noviembre</t>
  </si>
  <si>
    <t>1/2</t>
  </si>
  <si>
    <t>05/11/2025</t>
  </si>
  <si>
    <t>P3. Cambios emocionales</t>
  </si>
  <si>
    <t>Introspección mediada por IA</t>
  </si>
  <si>
    <t>07/11/2025</t>
  </si>
  <si>
    <t>Instrumentalización de la IA para logros</t>
  </si>
  <si>
    <t>14/11/2025</t>
  </si>
  <si>
    <t>Ausencia de conciencia de cambios emocionales</t>
  </si>
  <si>
    <t>09/11/2025</t>
  </si>
  <si>
    <t>P7. Conexión emocional</t>
  </si>
  <si>
    <t>Construcción de vínculos afectivos genuinos</t>
  </si>
  <si>
    <t>17/11/2025</t>
  </si>
  <si>
    <t>Dependencia cotidiana e intensiva de IA</t>
  </si>
  <si>
    <t>Distinción modos singulares/plurales</t>
  </si>
  <si>
    <t>22/11/2025</t>
  </si>
  <si>
    <t>P5. Estrategias autorregulación</t>
  </si>
  <si>
    <t>IA como alternativa válida de apoyo</t>
  </si>
  <si>
    <t>28/11/2025</t>
  </si>
  <si>
    <t>Desplazamiento autoridad humana por IA</t>
  </si>
  <si>
    <t>29/11/2025</t>
  </si>
  <si>
    <t>Reconocimiento de incondicionalidad de la IA</t>
  </si>
  <si>
    <t>Estadísticos de Entrevistas Citadas</t>
  </si>
  <si>
    <t>Indicador</t>
  </si>
  <si>
    <t>Fórmula Excel</t>
  </si>
  <si>
    <t>Justificación</t>
  </si>
  <si>
    <t>Total citas explícitas</t>
  </si>
  <si>
    <t>Recuento de entrevistas numeradas</t>
  </si>
  <si>
    <t>Entrevista con # menor</t>
  </si>
  <si>
    <t>Entrevista 2 → primera citada</t>
  </si>
  <si>
    <t>Entrevista con # mayor</t>
  </si>
  <si>
    <t>Entrevista 60 → última citada</t>
  </si>
  <si>
    <t>Rango de entrevistas</t>
  </si>
  <si>
    <t>Max - Min</t>
  </si>
  <si>
    <t>Citas en Octubre</t>
  </si>
  <si>
    <t>COUNTIF por mes</t>
  </si>
  <si>
    <t>Citas en Noviembre</t>
  </si>
  <si>
    <t>% citas Octubre</t>
  </si>
  <si>
    <t>Citas oct / total</t>
  </si>
  <si>
    <t>% citas Noviembre</t>
  </si>
  <si>
    <t>Citas nov / total</t>
  </si>
  <si>
    <t>DIMENSIONES, INDICADORES Y UNIDADES DE SIGNIFICADO — Reconstrucción del análisis fenomenológico</t>
  </si>
  <si>
    <t>Ingeniería inversa: Tablas 1-5 del documento. Cada 'Unidad de Significado' (US) fue extraída de la columna derecha de las tablas originales. La frecuencia de aparición por pregunta y dimensión se calcula para determinar saturación temática.</t>
  </si>
  <si>
    <t>Pregunta (P#)</t>
  </si>
  <si>
    <t>Unidades de Significado (US)</t>
  </si>
  <si>
    <t>Expresión psicológica emergente vinculada</t>
  </si>
  <si>
    <t># US por pregunta</t>
  </si>
  <si>
    <t>Frecuencia</t>
  </si>
  <si>
    <t>P1. ¿Con qué frecuencia usas la IA?</t>
  </si>
  <si>
    <t>Dependencia cotidiana e intensiva de IA para tareas</t>
  </si>
  <si>
    <t>Adaptación y Ritualización Digital</t>
  </si>
  <si>
    <t>Desplazamiento entre IA, redes y streaming</t>
  </si>
  <si>
    <t>Contextos</t>
  </si>
  <si>
    <t>P2. Situaciones de uso emocional</t>
  </si>
  <si>
    <t>Exploración emocional mediada por personajes virtuales</t>
  </si>
  <si>
    <t>Identificabilidad Selectiva</t>
  </si>
  <si>
    <t>Instrumentalización de la IA para logros personales</t>
  </si>
  <si>
    <t>IA como espacio seguro para explorar emociones</t>
  </si>
  <si>
    <t>Competencias Emocionales</t>
  </si>
  <si>
    <t>Autoconciencia</t>
  </si>
  <si>
    <t>P3. Cambios en manejo emocional</t>
  </si>
  <si>
    <t>Ausencia de conciencia sobre modificaciones emocionales</t>
  </si>
  <si>
    <t>Conciencia emocional y metacognición</t>
  </si>
  <si>
    <t>Bienestar percibido posterior a la interacción con IA</t>
  </si>
  <si>
    <t>Reconocimiento de sí en personajes virtuales</t>
  </si>
  <si>
    <t>Introspección inducida por interacción con IA</t>
  </si>
  <si>
    <t>Empatía</t>
  </si>
  <si>
    <t>P4. IA y comprensión de otros</t>
  </si>
  <si>
    <t>Reconocimiento de diversidad de enfoques</t>
  </si>
  <si>
    <t>Empatía cognitiva y mentalización</t>
  </si>
  <si>
    <t>Interpretación contextual y propositiva de interacciones familiares</t>
  </si>
  <si>
    <t>Distinción en modos singulares y plurales de interacción</t>
  </si>
  <si>
    <t>Regulación</t>
  </si>
  <si>
    <t>Uso de IA exclusivamente académico</t>
  </si>
  <si>
    <t>Autorregulación Emocional</t>
  </si>
  <si>
    <t>IA como alternativa válida en ausencia de apoyo humano</t>
  </si>
  <si>
    <t>Desarrollo de competencias de autorregulación via IA</t>
  </si>
  <si>
    <t>Desplazamiento de figuras de autoridad humana por IA</t>
  </si>
  <si>
    <t>Transferencia Terapéutica</t>
  </si>
  <si>
    <t>IA como espacio seguro e íntimo</t>
  </si>
  <si>
    <t>Prevalencia IA como escucha tolerante frente a adultos</t>
  </si>
  <si>
    <t>Conexión</t>
  </si>
  <si>
    <t>Construcción de vínculos afectivos genuinos con IA</t>
  </si>
  <si>
    <t>Transferencia Terapéutica / Apego</t>
  </si>
  <si>
    <t>Reconocimiento de incondicionalidad y presencia inmanente</t>
  </si>
  <si>
    <t>Confianza y aceptación no condicionada por IA</t>
  </si>
  <si>
    <t>Contraste</t>
  </si>
  <si>
    <t>Satisfacción ante ausencia de crítica por IA</t>
  </si>
  <si>
    <t>Desinhibición</t>
  </si>
  <si>
    <t>Prevalencia IA frente a hostilidad y desapego humano</t>
  </si>
  <si>
    <t>IA como espacio seguro para temas con adultos</t>
  </si>
  <si>
    <t>Confianza</t>
  </si>
  <si>
    <t>P9. Confianza en interacción con IA</t>
  </si>
  <si>
    <t>Anonimato como ventaja para reflexión emocional</t>
  </si>
  <si>
    <t>Reconocimiento de la interacción humana como preferible (minoría)</t>
  </si>
  <si>
    <t>Ambivalencia relacional</t>
  </si>
  <si>
    <t>Ventajas</t>
  </si>
  <si>
    <t>P10. Ventajas del uso de IA</t>
  </si>
  <si>
    <t>Espacio de control entre realidad interna y externa</t>
  </si>
  <si>
    <t>Espacio de Control</t>
  </si>
  <si>
    <t>Aprendizaje autodidacta bajo plataforma IA</t>
  </si>
  <si>
    <t>Poder psicológico transferible a otros espacios</t>
  </si>
  <si>
    <t>Desventajas</t>
  </si>
  <si>
    <t>P11. Desventajas del uso de IA</t>
  </si>
  <si>
    <t>Conciencia Crítica Metacognitiva</t>
  </si>
  <si>
    <t>Ansiedad por posible pérdida de capacidades humanas</t>
  </si>
  <si>
    <t>Ansiedad Prospectiva</t>
  </si>
  <si>
    <t>Reconocimiento de límites de la empatía algorítmica</t>
  </si>
  <si>
    <t>Impacto Percibido</t>
  </si>
  <si>
    <t>Presente</t>
  </si>
  <si>
    <t>P12. Impacto actual de la IA</t>
  </si>
  <si>
    <t>Reconfiguración relacional: nuevas pautas de búsqueda de apoyo</t>
  </si>
  <si>
    <t>Reconfiguración Relacional</t>
  </si>
  <si>
    <t>Validación epistémica de información provista por IA</t>
  </si>
  <si>
    <t>Segregación por género en uso emocional de IA</t>
  </si>
  <si>
    <t>Futuro</t>
  </si>
  <si>
    <t>P13. Perspectiva futura sobre IA</t>
  </si>
  <si>
    <t>Ansiedad sobre dependencia y competencias emocionales</t>
  </si>
  <si>
    <t>Optimismo Terapéutico con escepticismo moderado</t>
  </si>
  <si>
    <t>Dialéctica Autenticidad-Funcionalidad</t>
  </si>
  <si>
    <t>Conteo de Unidades de Significado por Dimensión</t>
  </si>
  <si>
    <t># US</t>
  </si>
  <si>
    <t>% del total</t>
  </si>
  <si>
    <t>Preguntas incluidas</t>
  </si>
  <si>
    <t>P1, P2</t>
  </si>
  <si>
    <t>COUNTIF(col Dimensión = 'Exposición')</t>
  </si>
  <si>
    <t>P3, P4, P5, P6</t>
  </si>
  <si>
    <t>COUNTIF(col Dimensión = 'Comp. Emoc.')</t>
  </si>
  <si>
    <t>P7, P8, P9</t>
  </si>
  <si>
    <t>COUNTIF(col Dimensión = 'Interacción')</t>
  </si>
  <si>
    <t>P10, P11</t>
  </si>
  <si>
    <t>COUNTIF(col Dimensión = 'Alcances')</t>
  </si>
  <si>
    <t>P12, P13</t>
  </si>
  <si>
    <t>COUNTIF(col Dimensión = 'Impacto')</t>
  </si>
  <si>
    <t>EXPRESIONES PSICOLÓGICAS EMERGENTES — Análisis de Resignificación (Etapa c del método Giorgi)</t>
  </si>
  <si>
    <t>Fuente: Tabla 6 (Síntesis de expresiones psicológicas emergentes) y sección 'Expresiones Psicológicas Emergentes' del documento. Se registra: Dimensión, Indicador, Expresión emergente, Prevalencia estimada (US vinculadas) y categoría de riesgo.</t>
  </si>
  <si>
    <t>Expresión Psicológica Emergente</t>
  </si>
  <si>
    <t>Dimensión vinculada</t>
  </si>
  <si>
    <t>US vinculadas (#)</t>
  </si>
  <si>
    <t>% del total US</t>
  </si>
  <si>
    <t>Descripción en documento</t>
  </si>
  <si>
    <t>Exposición / Regulación</t>
  </si>
  <si>
    <t>Vínculo con IA trasciende instrumentalización; redistribución equitativa de cargas mentales; ordenación simbólica.</t>
  </si>
  <si>
    <t>Exposición / Autoconciencia</t>
  </si>
  <si>
    <t>Personajes virtuales como objetos transicionales; exploración segura del self; diferenciación de género emocional.</t>
  </si>
  <si>
    <t>Conciencia Emocional y Metacognición</t>
  </si>
  <si>
    <t>Bienestar pre-reflexivo; metacognición emocional mediada; yo-externo algorítmico.</t>
  </si>
  <si>
    <t>Empatía Cognitiva y Mentalización</t>
  </si>
  <si>
    <t>Competencias Emocionales / Interacción</t>
  </si>
  <si>
    <t>Ampliación de marcos interpretativos; simulaciones dialógicas tecnológicas; modelado de perspectivas ajenas.</t>
  </si>
  <si>
    <t>Competencias Emocionales / Alcances</t>
  </si>
  <si>
    <t>Técnicas funcionales independientes de la plataforma; apego seguro tecnológico; autocontrol transferible.</t>
  </si>
  <si>
    <t>Interacción / Competencias Emocionales</t>
  </si>
  <si>
    <t>Ausencia de juicio; disponibilidad absoluta; exposición afectiva sin defensas; idealización tecnológica.</t>
  </si>
  <si>
    <t>Interacción / Confianza</t>
  </si>
  <si>
    <t>Anonimato como catalizador emocional; expresión de contenidos reprimidos; ambivalencia relacional.</t>
  </si>
  <si>
    <t>Zona intermedia realidad interna/externa; elaboración psicológica sin juicio social; agencia personal.</t>
  </si>
  <si>
    <t>Alcances / Impacto</t>
  </si>
  <si>
    <t>Evaluación crítica de mediación tecnológica; ansiedad por autenticidad; autorregulación ante tecno-dependencia.</t>
  </si>
  <si>
    <t>Cambio sistémico en pautas relacionales; validación epistémica de IA; segregación de género emocional.</t>
  </si>
  <si>
    <t>Revisión crítica de competencias; dialéctica autenticidad/funcionalidad; integración híbrida adaptativa.</t>
  </si>
  <si>
    <t>TOTAL expresiones emergentes</t>
  </si>
  <si>
    <t>⚠ El n de US vinculadas es estimado por ingeniería inversa; el total (53) excede el conteo simple porque varias US se vinculan a múltiples expresiones (intersección). Representa la frecuencia de activación por expresión.</t>
  </si>
  <si>
    <t>SÍNTESIS EIDÉTICA — Tabla 6 del documento (Reconstrucción completa)</t>
  </si>
  <si>
    <t>Ingeniería inversa de la Tabla 6. La síntesis eidética es la etapa (c) del método Giorgi (2009): identifica las estructuras esenciales compartidas. Se organizan por Dimensión e Indicador, con las expresiones psicológicas resultantes de la resignificación.</t>
  </si>
  <si>
    <t>Expresiones Psicológicas (Síntesis Eidética)</t>
  </si>
  <si>
    <t>Bienestar pre-reflexivo: impacto emocional pre-reflexivo antes de integrarse en el concepto-de-sí.</t>
  </si>
  <si>
    <t>Metacognición emocional: IA actúa como yo-externo para procesos metacognitivos sobre estados emocionales.</t>
  </si>
  <si>
    <t>Empatía cognitiva: apertura cognitiva a múltiples marcos interpretativos sobre situaciones interpersonales.</t>
  </si>
  <si>
    <t>Mentalización: comprensión de estados mentales ajenos mediante simulaciones dialógicas con IA.</t>
  </si>
  <si>
    <t>Autorregulación: técnicas de autocontrol funcionales e independientes de la plataforma.</t>
  </si>
  <si>
    <t>Desconfianza intergeneracional: IA como sustituto relacional ante déficits de figuras adultas.</t>
  </si>
  <si>
    <t>Control tecnológico: mayor percepción de agencia personal en interacción con IA que con personas.</t>
  </si>
  <si>
    <t>Apego: patrones de apego hacia IA derivados de seguridad, disponibilidad y predictibilidad.</t>
  </si>
  <si>
    <t>Transferencia terapéutica: dinámica de transferencia positiva sin juicio ni defensas psicológicas.</t>
  </si>
  <si>
    <t>Idealización: atribución de cualidades idealizadas (comprensiva, disponible, acrítica) a la IA.</t>
  </si>
  <si>
    <t>Desinhibición: anonimato desactiva defensas y permite expresión auténtica de contenidos reprimidos.</t>
  </si>
  <si>
    <t>Ambivalencia relacional: tensión entre necesidad de conexión y autenticidad humana.</t>
  </si>
  <si>
    <t>Espacio de control: zona intermedia entre realidad interna y externa para elaboración sin juicio.</t>
  </si>
  <si>
    <t>Aprendizaje autodidacta: desarrollo del ASE bajo plataforma IA.</t>
  </si>
  <si>
    <t>Poder psicológico: sensaciones de competencia transferibles a otros espacios.</t>
  </si>
  <si>
    <t>Conciencia crítica metacognitiva: reflexión sobre mediación virtual; distancia entre recurso humano y virtual.</t>
  </si>
  <si>
    <t>Ansiedad: inquietud por posible pérdida de capacidades relacionales humanas.</t>
  </si>
  <si>
    <t>Reconocimiento de límites: comprensión algorítmica carece de resonancia emocional genuina.</t>
  </si>
  <si>
    <t>Reconfiguración relacional: pautas de interacción y búsqueda de apoyo reconfiguras por mediación tecnológica.</t>
  </si>
  <si>
    <t>Validación epistémica: información de IA validada apriorísticamente.</t>
  </si>
  <si>
    <t>Segregación por género: reproducción de construcciones sociales de expresividad emocional.</t>
  </si>
  <si>
    <t>Ansiedad prospectiva: dudas sobre dependencia a IA y competencias emocionales.</t>
  </si>
  <si>
    <t>Optimismo terapéutico: reconocimiento de potencialidad de IA con escepticismo.</t>
  </si>
  <si>
    <t>Dialéctica autenticidad-funcionalidad: tensión entre funcionalidad práctica y autenticidad emocional.</t>
  </si>
  <si>
    <t>TABLERO RESUMEN — Indicadores Cuantitativos y Cualitativos del Estudio</t>
  </si>
  <si>
    <t>Este tablero consolida todos los indicadores reconstructivos del estudio. Los valores marcados en azul son datos duros del documento; los marcados en verde son cálculos derivados (fórmulas); los marcados en naranja son estimaciones por ingeniería inversa.</t>
  </si>
  <si>
    <t>BLOQUE 1: Datos Estructurales del Estudio</t>
  </si>
  <si>
    <t>Fórmula / Fuente</t>
  </si>
  <si>
    <t>Tipo dato</t>
  </si>
  <si>
    <t>Cita en documento</t>
  </si>
  <si>
    <t>n total (muestra)</t>
  </si>
  <si>
    <t>Dato duro</t>
  </si>
  <si>
    <t>Metodología: «Muestra de 60 estudiantes»</t>
  </si>
  <si>
    <t>n femenino</t>
  </si>
  <si>
    <t>Metodología: «n= 30 para cada sexo»</t>
  </si>
  <si>
    <t>n masculino</t>
  </si>
  <si>
    <t>criterio inclusión</t>
  </si>
  <si>
    <t>«de entre 19 y 24 años»</t>
  </si>
  <si>
    <t>Edad media estimada</t>
  </si>
  <si>
    <t>Media del rango</t>
  </si>
  <si>
    <t>Estimación</t>
  </si>
  <si>
    <t>Rango declarado</t>
  </si>
  <si>
    <t>Nº universidades</t>
  </si>
  <si>
    <t>Enumeración explícita</t>
  </si>
  <si>
    <t>UNMSM, La Molina, UNFV, UNAC</t>
  </si>
  <si>
    <t>Nº preguntas guía</t>
  </si>
  <si>
    <t>Declarado</t>
  </si>
  <si>
    <t>«13 preguntas guía»</t>
  </si>
  <si>
    <t>Nº dimensiones</t>
  </si>
  <si>
    <t>«cinco dimensiones»</t>
  </si>
  <si>
    <t>Nº tablas de resultados</t>
  </si>
  <si>
    <t>Conteo</t>
  </si>
  <si>
    <t>Tablas 1-6 en el documento</t>
  </si>
  <si>
    <t>Nº citas de entrevistas</t>
  </si>
  <si>
    <t>Conteo exhaustivo</t>
  </si>
  <si>
    <t>Estimación IE</t>
  </si>
  <si>
    <t>Entrevistas 2,14,17,19,21,22,24,25,26,27,29,31,39,43,44,45,47,51,54,59,60</t>
  </si>
  <si>
    <t>Período trabajo campo</t>
  </si>
  <si>
    <t>Rango de fechas</t>
  </si>
  <si>
    <t>Citas: 4-oct a 29-nov 2025</t>
  </si>
  <si>
    <t>Duración trabajo campo (días)</t>
  </si>
  <si>
    <t>29-Nov − 4-Oct + 1</t>
  </si>
  <si>
    <t>Cálculo</t>
  </si>
  <si>
    <t>56 días hábiles aprox.</t>
  </si>
  <si>
    <t>BLOQUE 2: Resultados del Análisis Fenomenológico</t>
  </si>
  <si>
    <t>Nº unidades de significado identificadas</t>
  </si>
  <si>
    <t>Conteo exhaustivo tablas 1-5</t>
  </si>
  <si>
    <t>Columna 'Unidades de Significado'</t>
  </si>
  <si>
    <t>Nº expresiones psicológicas emergentes</t>
  </si>
  <si>
    <t>Conteo sección emergentes</t>
  </si>
  <si>
    <t>Sección Expresiones Psicológicas Emergentes</t>
  </si>
  <si>
    <t>Nº expresiones en síntesis eidética</t>
  </si>
  <si>
    <t>Conteo Tabla 6</t>
  </si>
  <si>
    <t>Tabla 6 Síntesis Eidética</t>
  </si>
  <si>
    <t>US por dimensión: Exposición</t>
  </si>
  <si>
    <t>COUNTIF(Tabla 1)</t>
  </si>
  <si>
    <t>US por dimensión: Comp. Emocionales</t>
  </si>
  <si>
    <t>COUNTIF(Tabla 2)</t>
  </si>
  <si>
    <t>US por dimensión: Interacción</t>
  </si>
  <si>
    <t>COUNTIF(Tabla 3)</t>
  </si>
  <si>
    <t>US por dimensión: Alcances</t>
  </si>
  <si>
    <t>COUNTIF(Tabla 4)</t>
  </si>
  <si>
    <t>US por dimensión: Impacto Percibido</t>
  </si>
  <si>
    <t>COUNTIF(Tabla 5)</t>
  </si>
  <si>
    <t>Total US (suma dimensiones)</t>
  </si>
  <si>
    <t>Suma por dimensiones</t>
  </si>
  <si>
    <t>Hojas anteriores</t>
  </si>
  <si>
    <t>Preguntas por dimensión: Exposición</t>
  </si>
  <si>
    <t>Preguntas por dimensión: Comp. Emocionales</t>
  </si>
  <si>
    <t>Preguntas por dimensión: Interacción</t>
  </si>
  <si>
    <t>Preguntas por dimensión: Alcances</t>
  </si>
  <si>
    <t>Preguntas por dimensión: Impacto</t>
  </si>
  <si>
    <t>US promedio por pregunta</t>
  </si>
  <si>
    <t>Total US / Total preguntas</t>
  </si>
  <si>
    <t>US promedio por dimensión</t>
  </si>
  <si>
    <t>Total US / Total dimensiones</t>
  </si>
  <si>
    <t>LEYENDA DE COLORES</t>
  </si>
  <si>
    <t xml:space="preserve">    Dato duro: declarado explícitamente en el documento</t>
  </si>
  <si>
    <t xml:space="preserve">    Estimación: inferida con alta confiabilidad del texto</t>
  </si>
  <si>
    <t xml:space="preserve">    Estimación IE: ingeniería inversa (conteo/reconstrucción)</t>
  </si>
  <si>
    <t xml:space="preserve">    Cálculo: derivado matemáticamente de otros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</si>
</sst>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19" x14ac:knownFonts="1">
    <font>
      <sz val="11"/>
      <color theme="1"/>
      <name val="Calibri"/>
      <family val="2"/>
      <charset val="1"/>
    </font>
    <font>
      <b/>
      <sz val="13"/>
      <color rgb="FFFFFFFF"/>
      <name val="Arial"/>
      <charset val="1"/>
    </font>
    <font>
      <i/>
      <sz val="9"/>
      <color rgb="FF595959"/>
      <name val="Arial"/>
      <charset val="1"/>
    </font>
    <font>
      <b/>
      <sz val="11"/>
      <color rgb="FFFFFFFF"/>
      <name val="Arial"/>
      <charset val="1"/>
    </font>
    <font>
      <sz val="10"/>
      <color rgb="FF000000"/>
      <name val="Arial"/>
      <charset val="1"/>
    </font>
    <font>
      <b/>
      <sz val="10"/>
      <color rgb="FF000000"/>
      <name val="Arial"/>
      <charset val="1"/>
    </font>
    <font>
      <b/>
      <sz val="10"/>
      <color rgb="FF005073"/>
      <name val="Arial"/>
      <charset val="1"/>
    </font>
    <font>
      <sz val="9"/>
      <color rgb="FF000000"/>
      <name val="Arial"/>
      <charset val="1"/>
    </font>
    <font>
      <sz val="10"/>
      <color rgb="FF005073"/>
      <name val="Arial"/>
      <charset val="1"/>
    </font>
    <font>
      <b/>
      <sz val="10"/>
      <color rgb="FF375623"/>
      <name val="Arial"/>
      <charset val="1"/>
    </font>
    <font>
      <sz val="10"/>
      <color rgb="FF375623"/>
      <name val="Arial"/>
      <charset val="1"/>
    </font>
    <font>
      <b/>
      <sz val="10"/>
      <color rgb="FF833C00"/>
      <name val="Arial"/>
      <charset val="1"/>
    </font>
    <font>
      <sz val="10"/>
      <color rgb="FF833C00"/>
      <name val="Arial"/>
      <charset val="1"/>
    </font>
    <font>
      <b/>
      <sz val="10"/>
      <color rgb="FF7F6000"/>
      <name val="Arial"/>
      <charset val="1"/>
    </font>
    <font>
      <sz val="10"/>
      <color rgb="FF7F6000"/>
      <name val="Arial"/>
      <charset val="1"/>
    </font>
    <font>
      <b/>
      <sz val="10"/>
      <color rgb="FF4B0082"/>
      <name val="Arial"/>
      <charset val="1"/>
    </font>
    <font>
      <sz val="10"/>
      <color rgb="FF4B0082"/>
      <name val="Arial"/>
      <charset val="1"/>
    </font>
    <font>
      <i/>
      <sz val="10"/>
      <color rgb="FF595959"/>
      <name val="Arial"/>
      <charset val="1"/>
    </font>
    <font>
      <b/>
      <sz val="14"/>
      <color rgb="FFFFFFFF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1F3864"/>
        <bgColor rgb="FF005073"/>
      </patternFill>
    </fill>
    <fill>
      <patternFill patternType="solid">
        <fgColor rgb="FFFFF2CC"/>
        <bgColor rgb="FFF8F0D5"/>
      </patternFill>
    </fill>
    <fill>
      <patternFill patternType="solid">
        <fgColor rgb="FF2F5496"/>
        <bgColor rgb="FF005073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F8F0D5"/>
      </patternFill>
    </fill>
    <fill>
      <patternFill patternType="solid">
        <fgColor rgb="FFBDD7EE"/>
        <bgColor rgb="FFD5D5F8"/>
      </patternFill>
    </fill>
    <fill>
      <patternFill patternType="solid">
        <fgColor rgb="FFFCE4D6"/>
        <bgColor rgb="FFF8F0D5"/>
      </patternFill>
    </fill>
    <fill>
      <patternFill patternType="solid">
        <fgColor rgb="FFE2EFDA"/>
        <bgColor rgb="FFD5F8E2"/>
      </patternFill>
    </fill>
    <fill>
      <patternFill patternType="solid">
        <fgColor rgb="FFEAD1DC"/>
        <bgColor rgb="FFF8D5E2"/>
      </patternFill>
    </fill>
    <fill>
      <patternFill patternType="solid">
        <fgColor rgb="FFE2D5F8"/>
        <bgColor rgb="FFD5D5F8"/>
      </patternFill>
    </fill>
    <fill>
      <patternFill patternType="solid">
        <fgColor rgb="FFD5F0F8"/>
        <bgColor rgb="FFD5F8E2"/>
      </patternFill>
    </fill>
    <fill>
      <patternFill patternType="solid">
        <fgColor rgb="FFF8D5E2"/>
        <bgColor rgb="FFEAD1DC"/>
      </patternFill>
    </fill>
    <fill>
      <patternFill patternType="solid">
        <fgColor rgb="FFD5F8E2"/>
        <bgColor rgb="FFD5F0F8"/>
      </patternFill>
    </fill>
    <fill>
      <patternFill patternType="solid">
        <fgColor rgb="FFF8F0D5"/>
        <bgColor rgb="FFFFF2CC"/>
      </patternFill>
    </fill>
    <fill>
      <patternFill patternType="solid">
        <fgColor rgb="FFD5D5F8"/>
        <bgColor rgb="FFE2D5F8"/>
      </patternFill>
    </fill>
    <fill>
      <patternFill patternType="solid">
        <fgColor rgb="FF595959"/>
        <bgColor rgb="FF375623"/>
      </patternFill>
    </fill>
  </fills>
  <borders count="3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4" fillId="3" borderId="2" xfId="0" applyFont="1" applyFill="1" applyBorder="1" applyAlignment="1">
      <alignment horizontal="left" vertical="top"/>
    </xf>
    <xf numFmtId="0" fontId="5" fillId="3" borderId="2" xfId="0" applyFont="1" applyFill="1" applyBorder="1" applyAlignment="1">
      <alignment horizontal="left" vertical="top"/>
    </xf>
    <xf numFmtId="0" fontId="4" fillId="8" borderId="2" xfId="0" applyFont="1" applyFill="1" applyBorder="1" applyAlignment="1">
      <alignment horizontal="left" vertical="top"/>
    </xf>
    <xf numFmtId="0" fontId="5" fillId="8" borderId="2" xfId="0" applyFont="1" applyFill="1" applyBorder="1" applyAlignment="1">
      <alignment horizontal="left" vertical="top"/>
    </xf>
    <xf numFmtId="0" fontId="4" fillId="9" borderId="2" xfId="0" applyFont="1" applyFill="1" applyBorder="1" applyAlignment="1">
      <alignment horizontal="left" vertical="top"/>
    </xf>
    <xf numFmtId="0" fontId="5" fillId="9" borderId="2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left" vertical="center"/>
    </xf>
    <xf numFmtId="0" fontId="2" fillId="8" borderId="0" xfId="0" applyFont="1" applyFill="1" applyAlignment="1">
      <alignment horizontal="left" vertical="center" wrapText="1" indent="1"/>
    </xf>
    <xf numFmtId="0" fontId="2" fillId="6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 vertical="center" indent="1"/>
    </xf>
    <xf numFmtId="0" fontId="2" fillId="3" borderId="0" xfId="0" applyFont="1" applyFill="1" applyAlignment="1">
      <alignment horizontal="left" vertical="center" wrapText="1" indent="1"/>
    </xf>
    <xf numFmtId="0" fontId="1" fillId="2" borderId="0" xfId="0" applyFont="1" applyFill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center" vertical="center"/>
    </xf>
    <xf numFmtId="164" fontId="4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>
      <alignment horizontal="center" vertical="center"/>
    </xf>
    <xf numFmtId="164" fontId="5" fillId="7" borderId="2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164" fontId="4" fillId="9" borderId="2" xfId="0" applyNumberFormat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left" vertical="center"/>
    </xf>
    <xf numFmtId="0" fontId="4" fillId="7" borderId="2" xfId="0" applyFont="1" applyFill="1" applyBorder="1" applyAlignment="1">
      <alignment horizontal="left" vertical="center"/>
    </xf>
    <xf numFmtId="0" fontId="7" fillId="6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/>
    </xf>
    <xf numFmtId="0" fontId="9" fillId="9" borderId="2" xfId="0" applyFont="1" applyFill="1" applyBorder="1" applyAlignment="1">
      <alignment horizontal="left" vertical="center"/>
    </xf>
    <xf numFmtId="0" fontId="4" fillId="9" borderId="2" xfId="0" applyFont="1" applyFill="1" applyBorder="1" applyAlignment="1">
      <alignment horizontal="left" vertical="center"/>
    </xf>
    <xf numFmtId="0" fontId="10" fillId="9" borderId="2" xfId="0" applyFont="1" applyFill="1" applyBorder="1" applyAlignment="1">
      <alignment horizontal="left" vertical="center"/>
    </xf>
    <xf numFmtId="0" fontId="11" fillId="8" borderId="2" xfId="0" applyFont="1" applyFill="1" applyBorder="1" applyAlignment="1">
      <alignment horizontal="left" vertical="center"/>
    </xf>
    <xf numFmtId="0" fontId="4" fillId="8" borderId="2" xfId="0" applyFont="1" applyFill="1" applyBorder="1" applyAlignment="1">
      <alignment horizontal="left" vertical="center"/>
    </xf>
    <xf numFmtId="0" fontId="4" fillId="8" borderId="2" xfId="0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left" vertical="center"/>
    </xf>
    <xf numFmtId="0" fontId="13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left" vertical="center"/>
    </xf>
    <xf numFmtId="0" fontId="15" fillId="10" borderId="2" xfId="0" applyFont="1" applyFill="1" applyBorder="1" applyAlignment="1">
      <alignment horizontal="left" vertical="center"/>
    </xf>
    <xf numFmtId="0" fontId="4" fillId="10" borderId="2" xfId="0" applyFont="1" applyFill="1" applyBorder="1" applyAlignment="1">
      <alignment horizontal="left" vertical="center"/>
    </xf>
    <xf numFmtId="0" fontId="4" fillId="10" borderId="2" xfId="0" applyFont="1" applyFill="1" applyBorder="1" applyAlignment="1">
      <alignment horizontal="center" vertical="center"/>
    </xf>
    <xf numFmtId="0" fontId="16" fillId="10" borderId="2" xfId="0" applyFont="1" applyFill="1" applyBorder="1" applyAlignment="1">
      <alignment horizontal="left" vertical="center"/>
    </xf>
    <xf numFmtId="164" fontId="4" fillId="7" borderId="2" xfId="0" applyNumberFormat="1" applyFont="1" applyFill="1" applyBorder="1" applyAlignment="1">
      <alignment horizontal="center" vertical="center"/>
    </xf>
    <xf numFmtId="164" fontId="4" fillId="8" borderId="2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10" borderId="2" xfId="0" applyNumberFormat="1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left" vertical="center"/>
    </xf>
    <xf numFmtId="0" fontId="17" fillId="7" borderId="2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 vertical="center" wrapText="1"/>
    </xf>
    <xf numFmtId="0" fontId="5" fillId="9" borderId="2" xfId="0" applyFont="1" applyFill="1" applyBorder="1" applyAlignment="1">
      <alignment horizontal="left" vertical="center"/>
    </xf>
    <xf numFmtId="0" fontId="17" fillId="9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17" fillId="3" borderId="2" xfId="0" applyFont="1" applyFill="1" applyBorder="1" applyAlignment="1">
      <alignment horizontal="left" vertical="center"/>
    </xf>
    <xf numFmtId="0" fontId="5" fillId="8" borderId="2" xfId="0" applyFont="1" applyFill="1" applyBorder="1" applyAlignment="1">
      <alignment horizontal="left" vertical="center"/>
    </xf>
    <xf numFmtId="0" fontId="17" fillId="8" borderId="2" xfId="0" applyFont="1" applyFill="1" applyBorder="1" applyAlignment="1">
      <alignment horizontal="left" vertical="center"/>
    </xf>
    <xf numFmtId="0" fontId="5" fillId="10" borderId="2" xfId="0" applyFont="1" applyFill="1" applyBorder="1" applyAlignment="1">
      <alignment horizontal="left" vertical="center"/>
    </xf>
    <xf numFmtId="0" fontId="17" fillId="10" borderId="2" xfId="0" applyFont="1" applyFill="1" applyBorder="1" applyAlignment="1">
      <alignment horizontal="left" vertical="center"/>
    </xf>
    <xf numFmtId="0" fontId="5" fillId="11" borderId="2" xfId="0" applyFont="1" applyFill="1" applyBorder="1" applyAlignment="1">
      <alignment horizontal="left" vertical="center"/>
    </xf>
    <xf numFmtId="0" fontId="17" fillId="11" borderId="2" xfId="0" applyFont="1" applyFill="1" applyBorder="1" applyAlignment="1">
      <alignment horizontal="left" vertical="center"/>
    </xf>
    <xf numFmtId="0" fontId="4" fillId="11" borderId="2" xfId="0" applyFont="1" applyFill="1" applyBorder="1" applyAlignment="1">
      <alignment horizontal="center" vertical="center"/>
    </xf>
    <xf numFmtId="164" fontId="4" fillId="11" borderId="2" xfId="0" applyNumberFormat="1" applyFont="1" applyFill="1" applyBorder="1" applyAlignment="1">
      <alignment horizontal="center" vertical="center"/>
    </xf>
    <xf numFmtId="0" fontId="5" fillId="12" borderId="2" xfId="0" applyFont="1" applyFill="1" applyBorder="1" applyAlignment="1">
      <alignment horizontal="left" vertical="center"/>
    </xf>
    <xf numFmtId="0" fontId="17" fillId="12" borderId="2" xfId="0" applyFont="1" applyFill="1" applyBorder="1" applyAlignment="1">
      <alignment horizontal="left" vertical="center"/>
    </xf>
    <xf numFmtId="0" fontId="4" fillId="12" borderId="2" xfId="0" applyFont="1" applyFill="1" applyBorder="1" applyAlignment="1">
      <alignment horizontal="center" vertical="center"/>
    </xf>
    <xf numFmtId="164" fontId="4" fillId="12" borderId="2" xfId="0" applyNumberFormat="1" applyFont="1" applyFill="1" applyBorder="1" applyAlignment="1">
      <alignment horizontal="center" vertical="center"/>
    </xf>
    <xf numFmtId="0" fontId="5" fillId="13" borderId="2" xfId="0" applyFont="1" applyFill="1" applyBorder="1" applyAlignment="1">
      <alignment horizontal="left" vertical="center"/>
    </xf>
    <xf numFmtId="0" fontId="17" fillId="13" borderId="2" xfId="0" applyFont="1" applyFill="1" applyBorder="1" applyAlignment="1">
      <alignment horizontal="left" vertical="center"/>
    </xf>
    <xf numFmtId="0" fontId="4" fillId="13" borderId="2" xfId="0" applyFont="1" applyFill="1" applyBorder="1" applyAlignment="1">
      <alignment horizontal="center" vertical="center"/>
    </xf>
    <xf numFmtId="164" fontId="4" fillId="13" borderId="2" xfId="0" applyNumberFormat="1" applyFont="1" applyFill="1" applyBorder="1" applyAlignment="1">
      <alignment horizontal="center" vertical="center"/>
    </xf>
    <xf numFmtId="0" fontId="5" fillId="14" borderId="2" xfId="0" applyFont="1" applyFill="1" applyBorder="1" applyAlignment="1">
      <alignment horizontal="left" vertical="center"/>
    </xf>
    <xf numFmtId="0" fontId="17" fillId="14" borderId="2" xfId="0" applyFont="1" applyFill="1" applyBorder="1" applyAlignment="1">
      <alignment horizontal="left" vertical="center"/>
    </xf>
    <xf numFmtId="0" fontId="4" fillId="14" borderId="2" xfId="0" applyFont="1" applyFill="1" applyBorder="1" applyAlignment="1">
      <alignment horizontal="center" vertical="center"/>
    </xf>
    <xf numFmtId="164" fontId="4" fillId="14" borderId="2" xfId="0" applyNumberFormat="1" applyFont="1" applyFill="1" applyBorder="1" applyAlignment="1">
      <alignment horizontal="center" vertical="center"/>
    </xf>
    <xf numFmtId="0" fontId="5" fillId="15" borderId="2" xfId="0" applyFont="1" applyFill="1" applyBorder="1" applyAlignment="1">
      <alignment horizontal="left" vertical="center"/>
    </xf>
    <xf numFmtId="0" fontId="17" fillId="15" borderId="2" xfId="0" applyFont="1" applyFill="1" applyBorder="1" applyAlignment="1">
      <alignment horizontal="left" vertical="center"/>
    </xf>
    <xf numFmtId="0" fontId="4" fillId="15" borderId="2" xfId="0" applyFont="1" applyFill="1" applyBorder="1" applyAlignment="1">
      <alignment horizontal="center" vertical="center"/>
    </xf>
    <xf numFmtId="164" fontId="4" fillId="15" borderId="2" xfId="0" applyNumberFormat="1" applyFont="1" applyFill="1" applyBorder="1" applyAlignment="1">
      <alignment horizontal="center" vertical="center"/>
    </xf>
    <xf numFmtId="0" fontId="5" fillId="16" borderId="2" xfId="0" applyFont="1" applyFill="1" applyBorder="1" applyAlignment="1">
      <alignment horizontal="left" vertical="center"/>
    </xf>
    <xf numFmtId="0" fontId="17" fillId="16" borderId="2" xfId="0" applyFont="1" applyFill="1" applyBorder="1" applyAlignment="1">
      <alignment horizontal="left" vertical="center"/>
    </xf>
    <xf numFmtId="0" fontId="4" fillId="16" borderId="2" xfId="0" applyFont="1" applyFill="1" applyBorder="1" applyAlignment="1">
      <alignment horizontal="center" vertical="center"/>
    </xf>
    <xf numFmtId="164" fontId="4" fillId="16" borderId="2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7" fillId="7" borderId="2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165" fontId="5" fillId="3" borderId="2" xfId="0" applyNumberFormat="1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left" vertical="top"/>
    </xf>
    <xf numFmtId="0" fontId="4" fillId="10" borderId="2" xfId="0" applyFont="1" applyFill="1" applyBorder="1" applyAlignment="1">
      <alignment horizontal="left" vertical="top"/>
    </xf>
    <xf numFmtId="0" fontId="18" fillId="2" borderId="0" xfId="0" applyFont="1" applyFill="1" applyAlignment="1">
      <alignment horizontal="center" vertical="center"/>
    </xf>
    <xf numFmtId="0" fontId="3" fillId="17" borderId="0" xfId="0" applyFont="1" applyFill="1" applyAlignment="1">
      <alignment horizontal="left" vertical="center" indent="1"/>
    </xf>
    <xf numFmtId="0" fontId="4" fillId="7" borderId="2" xfId="0" applyFont="1" applyFill="1" applyBorder="1" applyAlignment="1">
      <alignment horizontal="left" vertical="center"/>
    </xf>
    <xf numFmtId="0" fontId="4" fillId="9" borderId="2" xfId="0" applyFont="1" applyFill="1" applyBorder="1" applyAlignment="1">
      <alignment horizontal="left" vertical="center"/>
    </xf>
    <xf numFmtId="0" fontId="4" fillId="8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2F2F2"/>
      <rgbColor rgb="FFFF00FF"/>
      <rgbColor rgb="FF00FFFF"/>
      <rgbColor rgb="FF800000"/>
      <rgbColor rgb="FF008000"/>
      <rgbColor rgb="FF000080"/>
      <rgbColor rgb="FF7F6000"/>
      <rgbColor rgb="FF800080"/>
      <rgbColor rgb="FF008080"/>
      <rgbColor rgb="FFCCCCCC"/>
      <rgbColor rgb="FF808080"/>
      <rgbColor rgb="FF9999FF"/>
      <rgbColor rgb="FF993366"/>
      <rgbColor rgb="FFFFF2CC"/>
      <rgbColor rgb="FFD5F0F8"/>
      <rgbColor rgb="FF4B0082"/>
      <rgbColor rgb="FFFF8080"/>
      <rgbColor rgb="FF005073"/>
      <rgbColor rgb="FFD5D5F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2EFDA"/>
      <rgbColor rgb="FFD5F8E2"/>
      <rgbColor rgb="FFF8F0D5"/>
      <rgbColor rgb="FFBDD7EE"/>
      <rgbColor rgb="FFF8D5E2"/>
      <rgbColor rgb="FFE2D5F8"/>
      <rgbColor rgb="FFEAD1DC"/>
      <rgbColor rgb="FF3366FF"/>
      <rgbColor rgb="FF33CCCC"/>
      <rgbColor rgb="FF99CC00"/>
      <rgbColor rgb="FFFCE4D6"/>
      <rgbColor rgb="FFFF9900"/>
      <rgbColor rgb="FFFF6600"/>
      <rgbColor rgb="FF595959"/>
      <rgbColor rgb="FFAAAAAA"/>
      <rgbColor rgb="FF1F3864"/>
      <rgbColor rgb="FF339966"/>
      <rgbColor rgb="FF003300"/>
      <rgbColor rgb="FF333300"/>
      <rgbColor rgb="FF833C00"/>
      <rgbColor rgb="FF993366"/>
      <rgbColor rgb="FF2F5496"/>
      <rgbColor rgb="FF37562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4"/>
  <sheetViews>
    <sheetView showGridLines="0" zoomScaleNormal="100" workbookViewId="0"/>
  </sheetViews>
  <sheetFormatPr baseColWidth="10" defaultColWidth="8.7109375" defaultRowHeight="15" x14ac:dyDescent="0.25"/>
  <cols>
    <col min="1" max="1" width="3" customWidth="1"/>
    <col min="2" max="2" width="30" customWidth="1"/>
    <col min="3" max="5" width="18" customWidth="1"/>
    <col min="6" max="6" width="3" customWidth="1"/>
    <col min="7" max="7" width="30" customWidth="1"/>
    <col min="8" max="10" width="18" customWidth="1"/>
  </cols>
  <sheetData>
    <row r="1" spans="2:10" ht="9.75" customHeight="1" x14ac:dyDescent="0.25"/>
    <row r="2" spans="2:10" ht="30" customHeight="1" x14ac:dyDescent="0.25">
      <c r="B2" s="14" t="s">
        <v>0</v>
      </c>
      <c r="C2" s="14"/>
      <c r="D2" s="14"/>
      <c r="E2" s="14"/>
      <c r="F2" s="14"/>
      <c r="G2" s="14"/>
      <c r="H2" s="14"/>
      <c r="I2" s="14"/>
      <c r="J2" s="14"/>
    </row>
    <row r="3" spans="2:10" ht="30" customHeight="1" x14ac:dyDescent="0.25">
      <c r="B3" s="13" t="s">
        <v>1</v>
      </c>
      <c r="C3" s="13"/>
      <c r="D3" s="13"/>
      <c r="E3" s="13"/>
      <c r="F3" s="13"/>
      <c r="G3" s="13"/>
      <c r="H3" s="13"/>
      <c r="I3" s="13"/>
      <c r="J3" s="13"/>
    </row>
    <row r="5" spans="2:10" ht="21.75" customHeight="1" x14ac:dyDescent="0.25">
      <c r="B5" s="12" t="s">
        <v>2</v>
      </c>
      <c r="C5" s="12"/>
      <c r="D5" s="12"/>
      <c r="E5" s="12"/>
      <c r="G5" s="12" t="s">
        <v>3</v>
      </c>
      <c r="H5" s="12"/>
      <c r="I5" s="12"/>
      <c r="J5" s="12"/>
    </row>
    <row r="6" spans="2:10" ht="15" customHeight="1" x14ac:dyDescent="0.25">
      <c r="B6" s="15" t="s">
        <v>4</v>
      </c>
      <c r="C6" s="16" t="s">
        <v>5</v>
      </c>
      <c r="D6" s="16" t="s">
        <v>6</v>
      </c>
      <c r="E6" s="16" t="s">
        <v>7</v>
      </c>
      <c r="G6" s="15" t="s">
        <v>8</v>
      </c>
      <c r="H6" s="16" t="s">
        <v>9</v>
      </c>
      <c r="I6" s="11" t="s">
        <v>10</v>
      </c>
      <c r="J6" s="11"/>
    </row>
    <row r="7" spans="2:10" ht="21.75" customHeight="1" x14ac:dyDescent="0.25">
      <c r="B7" s="17" t="s">
        <v>11</v>
      </c>
      <c r="C7" s="18">
        <v>30</v>
      </c>
      <c r="D7" s="19">
        <f>C7/C9</f>
        <v>0.5</v>
      </c>
      <c r="E7" s="20" t="s">
        <v>12</v>
      </c>
      <c r="G7" s="17" t="s">
        <v>13</v>
      </c>
      <c r="H7" s="18" t="s">
        <v>14</v>
      </c>
      <c r="I7" s="10" t="s">
        <v>15</v>
      </c>
      <c r="J7" s="10"/>
    </row>
    <row r="8" spans="2:10" ht="21.75" customHeight="1" x14ac:dyDescent="0.25">
      <c r="B8" s="17" t="s">
        <v>16</v>
      </c>
      <c r="C8" s="18">
        <v>30</v>
      </c>
      <c r="D8" s="19">
        <f>C8/C9</f>
        <v>0.5</v>
      </c>
      <c r="E8" s="20" t="s">
        <v>12</v>
      </c>
      <c r="G8" s="17" t="s">
        <v>17</v>
      </c>
      <c r="H8" s="18" t="s">
        <v>18</v>
      </c>
      <c r="I8" s="10" t="s">
        <v>19</v>
      </c>
      <c r="J8" s="10"/>
    </row>
    <row r="9" spans="2:10" ht="21.75" customHeight="1" x14ac:dyDescent="0.25">
      <c r="B9" s="16" t="s">
        <v>20</v>
      </c>
      <c r="C9" s="22">
        <f>SUM(C7:C8)</f>
        <v>60</v>
      </c>
      <c r="D9" s="23">
        <f>SUM(D7:D8)</f>
        <v>1</v>
      </c>
      <c r="E9" s="20" t="s">
        <v>21</v>
      </c>
      <c r="G9" s="17" t="s">
        <v>22</v>
      </c>
      <c r="H9" s="18" t="s">
        <v>23</v>
      </c>
      <c r="I9" s="10" t="s">
        <v>24</v>
      </c>
      <c r="J9" s="10"/>
    </row>
    <row r="10" spans="2:10" ht="21.75" customHeight="1" x14ac:dyDescent="0.25">
      <c r="G10" s="17" t="s">
        <v>25</v>
      </c>
      <c r="H10" s="18" t="s">
        <v>26</v>
      </c>
      <c r="I10" s="10" t="s">
        <v>27</v>
      </c>
      <c r="J10" s="10"/>
    </row>
    <row r="11" spans="2:10" ht="21.75" customHeight="1" x14ac:dyDescent="0.25">
      <c r="B11" s="12" t="s">
        <v>28</v>
      </c>
      <c r="C11" s="12"/>
      <c r="D11" s="12"/>
      <c r="E11" s="12"/>
      <c r="G11" s="17" t="s">
        <v>29</v>
      </c>
      <c r="H11" s="24">
        <v>13</v>
      </c>
      <c r="I11" s="10" t="s">
        <v>30</v>
      </c>
      <c r="J11" s="10"/>
    </row>
    <row r="12" spans="2:10" ht="21.75" customHeight="1" x14ac:dyDescent="0.25">
      <c r="B12" s="15" t="s">
        <v>31</v>
      </c>
      <c r="C12" s="16" t="s">
        <v>32</v>
      </c>
      <c r="D12" s="16" t="s">
        <v>6</v>
      </c>
      <c r="E12" s="16" t="s">
        <v>7</v>
      </c>
      <c r="G12" s="17" t="s">
        <v>33</v>
      </c>
      <c r="H12" s="24">
        <v>5</v>
      </c>
      <c r="I12" s="10" t="s">
        <v>34</v>
      </c>
      <c r="J12" s="10"/>
    </row>
    <row r="13" spans="2:10" ht="21.75" customHeight="1" x14ac:dyDescent="0.25">
      <c r="B13" s="17" t="s">
        <v>35</v>
      </c>
      <c r="C13" s="18">
        <v>15</v>
      </c>
      <c r="D13" s="19">
        <f>C13/60</f>
        <v>0.25</v>
      </c>
      <c r="E13" s="20" t="s">
        <v>36</v>
      </c>
      <c r="G13" s="17" t="s">
        <v>37</v>
      </c>
      <c r="H13" s="18" t="s">
        <v>38</v>
      </c>
      <c r="I13" s="10" t="s">
        <v>39</v>
      </c>
      <c r="J13" s="10"/>
    </row>
    <row r="14" spans="2:10" ht="21.75" customHeight="1" x14ac:dyDescent="0.25">
      <c r="B14" s="17" t="s">
        <v>40</v>
      </c>
      <c r="C14" s="18">
        <v>15</v>
      </c>
      <c r="D14" s="19">
        <f>C14/60</f>
        <v>0.25</v>
      </c>
      <c r="E14" s="20" t="s">
        <v>36</v>
      </c>
      <c r="G14" s="17" t="s">
        <v>41</v>
      </c>
      <c r="H14" s="18" t="s">
        <v>42</v>
      </c>
      <c r="I14" s="10" t="s">
        <v>43</v>
      </c>
      <c r="J14" s="10"/>
    </row>
    <row r="15" spans="2:10" ht="21.75" customHeight="1" x14ac:dyDescent="0.25">
      <c r="B15" s="17" t="s">
        <v>44</v>
      </c>
      <c r="C15" s="18">
        <v>15</v>
      </c>
      <c r="D15" s="19">
        <f>C15/60</f>
        <v>0.25</v>
      </c>
      <c r="E15" s="20" t="s">
        <v>36</v>
      </c>
      <c r="G15" s="17" t="s">
        <v>45</v>
      </c>
      <c r="H15" s="18" t="s">
        <v>46</v>
      </c>
      <c r="I15" s="10" t="s">
        <v>47</v>
      </c>
      <c r="J15" s="10"/>
    </row>
    <row r="16" spans="2:10" ht="21.75" customHeight="1" x14ac:dyDescent="0.25">
      <c r="B16" s="17" t="s">
        <v>48</v>
      </c>
      <c r="C16" s="18">
        <v>15</v>
      </c>
      <c r="D16" s="19">
        <f>C16/60</f>
        <v>0.25</v>
      </c>
      <c r="E16" s="20" t="s">
        <v>36</v>
      </c>
      <c r="G16" s="17" t="s">
        <v>49</v>
      </c>
      <c r="H16" s="18" t="s">
        <v>50</v>
      </c>
      <c r="I16" s="10" t="s">
        <v>51</v>
      </c>
      <c r="J16" s="10"/>
    </row>
    <row r="17" spans="2:10" ht="21.75" customHeight="1" x14ac:dyDescent="0.25">
      <c r="B17" s="16" t="s">
        <v>20</v>
      </c>
      <c r="C17" s="22">
        <f>SUM(C13:C16)</f>
        <v>60</v>
      </c>
      <c r="D17" s="23">
        <f>SUM(D13:D16)</f>
        <v>1</v>
      </c>
      <c r="G17" s="17" t="s">
        <v>52</v>
      </c>
      <c r="H17" s="18" t="s">
        <v>53</v>
      </c>
      <c r="I17" s="10" t="s">
        <v>54</v>
      </c>
      <c r="J17" s="10"/>
    </row>
    <row r="18" spans="2:10" ht="21.75" customHeight="1" x14ac:dyDescent="0.25">
      <c r="B18" s="9" t="s">
        <v>55</v>
      </c>
      <c r="C18" s="9"/>
      <c r="D18" s="9"/>
      <c r="E18" s="9"/>
      <c r="G18" s="17" t="s">
        <v>56</v>
      </c>
      <c r="H18" s="18" t="s">
        <v>57</v>
      </c>
      <c r="I18" s="10" t="s">
        <v>58</v>
      </c>
      <c r="J18" s="10"/>
    </row>
    <row r="19" spans="2:10" ht="21.75" customHeight="1" x14ac:dyDescent="0.25">
      <c r="G19" s="17" t="s">
        <v>59</v>
      </c>
      <c r="H19" s="24">
        <v>2025</v>
      </c>
      <c r="I19" s="10" t="s">
        <v>60</v>
      </c>
      <c r="J19" s="10"/>
    </row>
    <row r="20" spans="2:10" ht="21.75" customHeight="1" x14ac:dyDescent="0.25">
      <c r="B20" s="12" t="s">
        <v>61</v>
      </c>
      <c r="C20" s="12"/>
      <c r="D20" s="12"/>
      <c r="E20" s="12"/>
      <c r="G20" s="17" t="s">
        <v>62</v>
      </c>
      <c r="H20" s="24">
        <v>60</v>
      </c>
      <c r="I20" s="10" t="s">
        <v>63</v>
      </c>
      <c r="J20" s="10"/>
    </row>
    <row r="21" spans="2:10" ht="21.75" customHeight="1" x14ac:dyDescent="0.25">
      <c r="B21" s="15" t="s">
        <v>64</v>
      </c>
      <c r="C21" s="16" t="s">
        <v>32</v>
      </c>
      <c r="D21" s="16" t="s">
        <v>6</v>
      </c>
      <c r="E21" s="16" t="s">
        <v>7</v>
      </c>
      <c r="G21" s="17" t="s">
        <v>65</v>
      </c>
      <c r="H21" s="18" t="s">
        <v>66</v>
      </c>
      <c r="I21" s="10" t="s">
        <v>67</v>
      </c>
      <c r="J21" s="10"/>
    </row>
    <row r="22" spans="2:10" ht="15" customHeight="1" x14ac:dyDescent="0.25">
      <c r="B22" s="17" t="s">
        <v>68</v>
      </c>
      <c r="C22" s="18">
        <v>15</v>
      </c>
      <c r="D22" s="19">
        <f>C22/60</f>
        <v>0.25</v>
      </c>
      <c r="E22" s="20" t="s">
        <v>69</v>
      </c>
    </row>
    <row r="23" spans="2:10" ht="15" customHeight="1" x14ac:dyDescent="0.25">
      <c r="B23" s="17" t="s">
        <v>70</v>
      </c>
      <c r="C23" s="18">
        <v>15</v>
      </c>
      <c r="D23" s="19">
        <f>C23/60</f>
        <v>0.25</v>
      </c>
      <c r="E23" s="20" t="s">
        <v>69</v>
      </c>
    </row>
    <row r="24" spans="2:10" ht="15" customHeight="1" x14ac:dyDescent="0.25">
      <c r="B24" s="17" t="s">
        <v>71</v>
      </c>
      <c r="C24" s="18">
        <v>15</v>
      </c>
      <c r="D24" s="19">
        <f>C24/60</f>
        <v>0.25</v>
      </c>
      <c r="E24" s="20" t="s">
        <v>69</v>
      </c>
    </row>
    <row r="25" spans="2:10" ht="15" customHeight="1" x14ac:dyDescent="0.25">
      <c r="B25" s="17" t="s">
        <v>72</v>
      </c>
      <c r="C25" s="18">
        <v>15</v>
      </c>
      <c r="D25" s="19">
        <f>C25/60</f>
        <v>0.25</v>
      </c>
      <c r="E25" s="20" t="s">
        <v>69</v>
      </c>
    </row>
    <row r="26" spans="2:10" ht="15" customHeight="1" x14ac:dyDescent="0.25">
      <c r="B26" s="16" t="s">
        <v>20</v>
      </c>
      <c r="C26" s="22">
        <f>SUM(C22:C25)</f>
        <v>60</v>
      </c>
      <c r="D26" s="23">
        <f>SUM(D22:D25)</f>
        <v>1</v>
      </c>
    </row>
    <row r="28" spans="2:10" ht="21.75" customHeight="1" x14ac:dyDescent="0.25">
      <c r="B28" s="12" t="s">
        <v>73</v>
      </c>
      <c r="C28" s="12"/>
      <c r="D28" s="12"/>
      <c r="E28" s="12"/>
    </row>
    <row r="29" spans="2:10" ht="15" customHeight="1" x14ac:dyDescent="0.25">
      <c r="B29" s="15" t="s">
        <v>74</v>
      </c>
      <c r="C29" s="16" t="s">
        <v>32</v>
      </c>
      <c r="D29" s="16" t="s">
        <v>6</v>
      </c>
      <c r="E29" s="16" t="s">
        <v>7</v>
      </c>
    </row>
    <row r="30" spans="2:10" ht="15" customHeight="1" x14ac:dyDescent="0.25">
      <c r="B30" s="17" t="s">
        <v>75</v>
      </c>
      <c r="C30" s="18">
        <v>10</v>
      </c>
      <c r="D30" s="19">
        <f t="shared" ref="D30:D35" si="0">C30/60</f>
        <v>0.16666666666666666</v>
      </c>
      <c r="E30" s="20" t="s">
        <v>76</v>
      </c>
    </row>
    <row r="31" spans="2:10" ht="15" customHeight="1" x14ac:dyDescent="0.25">
      <c r="B31" s="17" t="s">
        <v>77</v>
      </c>
      <c r="C31" s="18">
        <v>10</v>
      </c>
      <c r="D31" s="19">
        <f t="shared" si="0"/>
        <v>0.16666666666666666</v>
      </c>
      <c r="E31" s="20" t="s">
        <v>76</v>
      </c>
    </row>
    <row r="32" spans="2:10" ht="15" customHeight="1" x14ac:dyDescent="0.25">
      <c r="B32" s="17" t="s">
        <v>78</v>
      </c>
      <c r="C32" s="18">
        <v>10</v>
      </c>
      <c r="D32" s="19">
        <f t="shared" si="0"/>
        <v>0.16666666666666666</v>
      </c>
      <c r="E32" s="20" t="s">
        <v>76</v>
      </c>
    </row>
    <row r="33" spans="2:5" ht="15" customHeight="1" x14ac:dyDescent="0.25">
      <c r="B33" s="17" t="s">
        <v>79</v>
      </c>
      <c r="C33" s="18">
        <v>10</v>
      </c>
      <c r="D33" s="19">
        <f t="shared" si="0"/>
        <v>0.16666666666666666</v>
      </c>
      <c r="E33" s="20" t="s">
        <v>76</v>
      </c>
    </row>
    <row r="34" spans="2:5" ht="15" customHeight="1" x14ac:dyDescent="0.25">
      <c r="B34" s="17" t="s">
        <v>80</v>
      </c>
      <c r="C34" s="18">
        <v>10</v>
      </c>
      <c r="D34" s="19">
        <f t="shared" si="0"/>
        <v>0.16666666666666666</v>
      </c>
      <c r="E34" s="20" t="s">
        <v>76</v>
      </c>
    </row>
    <row r="35" spans="2:5" ht="15" customHeight="1" x14ac:dyDescent="0.25">
      <c r="B35" s="17" t="s">
        <v>81</v>
      </c>
      <c r="C35" s="18">
        <v>10</v>
      </c>
      <c r="D35" s="19">
        <f t="shared" si="0"/>
        <v>0.16666666666666666</v>
      </c>
      <c r="E35" s="20" t="s">
        <v>76</v>
      </c>
    </row>
    <row r="36" spans="2:5" ht="15" customHeight="1" x14ac:dyDescent="0.25">
      <c r="B36" s="16" t="s">
        <v>20</v>
      </c>
      <c r="C36" s="22">
        <f>SUM(C30:C35)</f>
        <v>60</v>
      </c>
      <c r="D36" s="23">
        <f>SUM(D30:D35)</f>
        <v>0.99999999999999989</v>
      </c>
    </row>
    <row r="38" spans="2:5" ht="21.75" customHeight="1" x14ac:dyDescent="0.25">
      <c r="B38" s="12" t="s">
        <v>82</v>
      </c>
      <c r="C38" s="12"/>
      <c r="D38" s="12"/>
      <c r="E38" s="12"/>
    </row>
    <row r="39" spans="2:5" ht="15" customHeight="1" x14ac:dyDescent="0.25">
      <c r="B39" s="15" t="s">
        <v>83</v>
      </c>
      <c r="C39" s="16" t="s">
        <v>9</v>
      </c>
      <c r="D39" s="11" t="s">
        <v>7</v>
      </c>
      <c r="E39" s="11"/>
    </row>
    <row r="40" spans="2:5" ht="15" customHeight="1" x14ac:dyDescent="0.25">
      <c r="B40" s="17" t="s">
        <v>84</v>
      </c>
      <c r="C40" s="18">
        <v>19</v>
      </c>
      <c r="D40" s="8" t="s">
        <v>85</v>
      </c>
      <c r="E40" s="8"/>
    </row>
    <row r="41" spans="2:5" ht="15" customHeight="1" x14ac:dyDescent="0.25">
      <c r="B41" s="17" t="s">
        <v>86</v>
      </c>
      <c r="C41" s="18">
        <v>24</v>
      </c>
      <c r="D41" s="8" t="s">
        <v>85</v>
      </c>
      <c r="E41" s="8"/>
    </row>
    <row r="42" spans="2:5" ht="15" customHeight="1" x14ac:dyDescent="0.25">
      <c r="B42" s="17" t="s">
        <v>87</v>
      </c>
      <c r="C42" s="25">
        <f>C41-C40</f>
        <v>5</v>
      </c>
      <c r="D42" s="8" t="s">
        <v>88</v>
      </c>
      <c r="E42" s="8"/>
    </row>
    <row r="43" spans="2:5" ht="15" customHeight="1" x14ac:dyDescent="0.25">
      <c r="B43" s="17" t="s">
        <v>89</v>
      </c>
      <c r="C43" s="25">
        <f>(C40+C41)/2</f>
        <v>21.5</v>
      </c>
      <c r="D43" s="8" t="s">
        <v>90</v>
      </c>
      <c r="E43" s="8"/>
    </row>
    <row r="44" spans="2:5" ht="15" customHeight="1" x14ac:dyDescent="0.25">
      <c r="B44" s="17" t="s">
        <v>91</v>
      </c>
      <c r="C44" s="18">
        <v>60</v>
      </c>
      <c r="D44" s="8" t="s">
        <v>92</v>
      </c>
      <c r="E44" s="8"/>
    </row>
  </sheetData>
  <mergeCells count="31">
    <mergeCell ref="D41:E41"/>
    <mergeCell ref="D42:E42"/>
    <mergeCell ref="D43:E43"/>
    <mergeCell ref="D44:E44"/>
    <mergeCell ref="I21:J21"/>
    <mergeCell ref="B28:E28"/>
    <mergeCell ref="B38:E38"/>
    <mergeCell ref="D39:E39"/>
    <mergeCell ref="D40:E40"/>
    <mergeCell ref="I17:J17"/>
    <mergeCell ref="B18:E18"/>
    <mergeCell ref="I18:J18"/>
    <mergeCell ref="I19:J19"/>
    <mergeCell ref="B20:E20"/>
    <mergeCell ref="I20:J20"/>
    <mergeCell ref="I12:J12"/>
    <mergeCell ref="I13:J13"/>
    <mergeCell ref="I14:J14"/>
    <mergeCell ref="I15:J15"/>
    <mergeCell ref="I16:J16"/>
    <mergeCell ref="I7:J7"/>
    <mergeCell ref="I8:J8"/>
    <mergeCell ref="I9:J9"/>
    <mergeCell ref="I10:J10"/>
    <mergeCell ref="B11:E11"/>
    <mergeCell ref="I11:J11"/>
    <mergeCell ref="B2:J2"/>
    <mergeCell ref="B3:J3"/>
    <mergeCell ref="B5:E5"/>
    <mergeCell ref="G5:J5"/>
    <mergeCell ref="I6:J6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37"/>
  <sheetViews>
    <sheetView showGridLines="0" tabSelected="1" topLeftCell="A22" zoomScaleNormal="100" workbookViewId="0"/>
  </sheetViews>
  <sheetFormatPr baseColWidth="10" defaultColWidth="8.7109375" defaultRowHeight="15" x14ac:dyDescent="0.25"/>
  <cols>
    <col min="1" max="1" width="3" customWidth="1"/>
    <col min="2" max="2" width="6" customWidth="1"/>
    <col min="3" max="3" width="16.42578125" customWidth="1"/>
    <col min="4" max="5" width="22" customWidth="1"/>
    <col min="6" max="9" width="16" customWidth="1"/>
  </cols>
  <sheetData>
    <row r="2" spans="2:9" ht="30" customHeight="1" x14ac:dyDescent="0.25">
      <c r="B2" s="14" t="s">
        <v>93</v>
      </c>
      <c r="C2" s="14"/>
      <c r="D2" s="14"/>
      <c r="E2" s="14"/>
      <c r="F2" s="14"/>
      <c r="G2" s="14"/>
      <c r="H2" s="14"/>
      <c r="I2" s="14"/>
    </row>
    <row r="3" spans="2:9" ht="30" customHeight="1" x14ac:dyDescent="0.25">
      <c r="B3" s="13" t="s">
        <v>94</v>
      </c>
      <c r="C3" s="13"/>
      <c r="D3" s="13"/>
      <c r="E3" s="13"/>
      <c r="F3" s="13"/>
      <c r="G3" s="13"/>
      <c r="H3" s="13"/>
      <c r="I3" s="13"/>
    </row>
    <row r="5" spans="2:9" ht="21.75" customHeight="1" x14ac:dyDescent="0.25">
      <c r="B5" s="15" t="s">
        <v>95</v>
      </c>
      <c r="C5" s="16" t="s">
        <v>96</v>
      </c>
      <c r="D5" s="16" t="s">
        <v>97</v>
      </c>
      <c r="E5" s="16" t="s">
        <v>98</v>
      </c>
      <c r="F5" s="16" t="s">
        <v>99</v>
      </c>
      <c r="G5" s="16" t="s">
        <v>100</v>
      </c>
      <c r="H5" s="16" t="s">
        <v>101</v>
      </c>
      <c r="I5" s="16" t="s">
        <v>102</v>
      </c>
    </row>
    <row r="6" spans="2:9" ht="27.75" customHeight="1" x14ac:dyDescent="0.25">
      <c r="B6" s="26">
        <v>2</v>
      </c>
      <c r="C6" s="26" t="s">
        <v>103</v>
      </c>
      <c r="D6" s="27" t="s">
        <v>46</v>
      </c>
      <c r="E6" s="27" t="s">
        <v>104</v>
      </c>
      <c r="F6" s="27" t="s">
        <v>105</v>
      </c>
      <c r="G6" s="26" t="s">
        <v>106</v>
      </c>
      <c r="H6" s="26">
        <v>1</v>
      </c>
      <c r="I6" s="26" t="s">
        <v>107</v>
      </c>
    </row>
    <row r="7" spans="2:9" ht="27.75" customHeight="1" x14ac:dyDescent="0.25">
      <c r="B7" s="18">
        <v>14</v>
      </c>
      <c r="C7" s="18" t="s">
        <v>108</v>
      </c>
      <c r="D7" s="28" t="s">
        <v>46</v>
      </c>
      <c r="E7" s="28" t="s">
        <v>109</v>
      </c>
      <c r="F7" s="28" t="s">
        <v>110</v>
      </c>
      <c r="G7" s="18" t="s">
        <v>106</v>
      </c>
      <c r="H7" s="18">
        <v>3</v>
      </c>
      <c r="I7" s="18" t="s">
        <v>107</v>
      </c>
    </row>
    <row r="8" spans="2:9" ht="27.75" customHeight="1" x14ac:dyDescent="0.25">
      <c r="B8" s="26">
        <v>17</v>
      </c>
      <c r="C8" s="26" t="s">
        <v>111</v>
      </c>
      <c r="D8" s="27" t="s">
        <v>42</v>
      </c>
      <c r="E8" s="27" t="s">
        <v>112</v>
      </c>
      <c r="F8" s="27" t="s">
        <v>113</v>
      </c>
      <c r="G8" s="26" t="s">
        <v>106</v>
      </c>
      <c r="H8" s="26">
        <v>2</v>
      </c>
      <c r="I8" s="26" t="s">
        <v>114</v>
      </c>
    </row>
    <row r="9" spans="2:9" ht="27.75" customHeight="1" x14ac:dyDescent="0.25">
      <c r="B9" s="18">
        <v>19</v>
      </c>
      <c r="C9" s="18" t="s">
        <v>108</v>
      </c>
      <c r="D9" s="28" t="s">
        <v>42</v>
      </c>
      <c r="E9" s="28" t="s">
        <v>115</v>
      </c>
      <c r="F9" s="28" t="s">
        <v>116</v>
      </c>
      <c r="G9" s="18" t="s">
        <v>106</v>
      </c>
      <c r="H9" s="18">
        <v>3</v>
      </c>
      <c r="I9" s="18" t="s">
        <v>114</v>
      </c>
    </row>
    <row r="10" spans="2:9" ht="27.75" customHeight="1" x14ac:dyDescent="0.25">
      <c r="B10" s="26">
        <v>21</v>
      </c>
      <c r="C10" s="26" t="s">
        <v>117</v>
      </c>
      <c r="D10" s="27" t="s">
        <v>46</v>
      </c>
      <c r="E10" s="27" t="s">
        <v>104</v>
      </c>
      <c r="F10" s="27" t="s">
        <v>118</v>
      </c>
      <c r="G10" s="26" t="s">
        <v>106</v>
      </c>
      <c r="H10" s="26">
        <v>3</v>
      </c>
      <c r="I10" s="26" t="s">
        <v>107</v>
      </c>
    </row>
    <row r="11" spans="2:9" ht="27.75" customHeight="1" x14ac:dyDescent="0.25">
      <c r="B11" s="18">
        <v>22</v>
      </c>
      <c r="C11" s="18" t="s">
        <v>119</v>
      </c>
      <c r="D11" s="28" t="s">
        <v>42</v>
      </c>
      <c r="E11" s="28" t="s">
        <v>115</v>
      </c>
      <c r="F11" s="28" t="s">
        <v>120</v>
      </c>
      <c r="G11" s="18" t="s">
        <v>106</v>
      </c>
      <c r="H11" s="18">
        <v>3</v>
      </c>
      <c r="I11" s="18" t="s">
        <v>114</v>
      </c>
    </row>
    <row r="12" spans="2:9" ht="27.75" customHeight="1" x14ac:dyDescent="0.25">
      <c r="B12" s="26">
        <v>24</v>
      </c>
      <c r="C12" s="26" t="s">
        <v>121</v>
      </c>
      <c r="D12" s="27" t="s">
        <v>42</v>
      </c>
      <c r="E12" s="27" t="s">
        <v>122</v>
      </c>
      <c r="F12" s="27" t="s">
        <v>123</v>
      </c>
      <c r="G12" s="26" t="s">
        <v>106</v>
      </c>
      <c r="H12" s="26">
        <v>4</v>
      </c>
      <c r="I12" s="26" t="s">
        <v>114</v>
      </c>
    </row>
    <row r="13" spans="2:9" ht="27.75" customHeight="1" x14ac:dyDescent="0.25">
      <c r="B13" s="18">
        <v>25</v>
      </c>
      <c r="C13" s="18" t="s">
        <v>121</v>
      </c>
      <c r="D13" s="28" t="s">
        <v>46</v>
      </c>
      <c r="E13" s="28" t="s">
        <v>124</v>
      </c>
      <c r="F13" s="28" t="s">
        <v>125</v>
      </c>
      <c r="G13" s="18" t="s">
        <v>106</v>
      </c>
      <c r="H13" s="18">
        <v>4</v>
      </c>
      <c r="I13" s="18" t="s">
        <v>107</v>
      </c>
    </row>
    <row r="14" spans="2:9" ht="27.75" customHeight="1" x14ac:dyDescent="0.25">
      <c r="B14" s="26">
        <v>26</v>
      </c>
      <c r="C14" s="26" t="s">
        <v>126</v>
      </c>
      <c r="D14" s="27" t="s">
        <v>38</v>
      </c>
      <c r="E14" s="27" t="s">
        <v>127</v>
      </c>
      <c r="F14" s="27" t="s">
        <v>128</v>
      </c>
      <c r="G14" s="26" t="s">
        <v>106</v>
      </c>
      <c r="H14" s="26">
        <v>4</v>
      </c>
      <c r="I14" s="26" t="s">
        <v>129</v>
      </c>
    </row>
    <row r="15" spans="2:9" ht="27.75" customHeight="1" x14ac:dyDescent="0.25">
      <c r="B15" s="18">
        <v>27</v>
      </c>
      <c r="C15" s="18" t="s">
        <v>130</v>
      </c>
      <c r="D15" s="28" t="s">
        <v>46</v>
      </c>
      <c r="E15" s="28" t="s">
        <v>104</v>
      </c>
      <c r="F15" s="28" t="s">
        <v>116</v>
      </c>
      <c r="G15" s="18" t="s">
        <v>106</v>
      </c>
      <c r="H15" s="18">
        <v>4</v>
      </c>
      <c r="I15" s="18" t="s">
        <v>107</v>
      </c>
    </row>
    <row r="16" spans="2:9" ht="27.75" customHeight="1" x14ac:dyDescent="0.25">
      <c r="B16" s="26">
        <v>29</v>
      </c>
      <c r="C16" s="26" t="s">
        <v>131</v>
      </c>
      <c r="D16" s="27" t="s">
        <v>38</v>
      </c>
      <c r="E16" s="27" t="s">
        <v>132</v>
      </c>
      <c r="F16" s="27" t="s">
        <v>133</v>
      </c>
      <c r="G16" s="26" t="s">
        <v>106</v>
      </c>
      <c r="H16" s="26">
        <v>4</v>
      </c>
      <c r="I16" s="26" t="s">
        <v>129</v>
      </c>
    </row>
    <row r="17" spans="2:9" ht="27.75" customHeight="1" x14ac:dyDescent="0.25">
      <c r="B17" s="18">
        <v>31</v>
      </c>
      <c r="C17" s="18" t="s">
        <v>134</v>
      </c>
      <c r="D17" s="28" t="s">
        <v>135</v>
      </c>
      <c r="E17" s="28" t="s">
        <v>136</v>
      </c>
      <c r="F17" s="28" t="s">
        <v>137</v>
      </c>
      <c r="G17" s="18" t="s">
        <v>138</v>
      </c>
      <c r="H17" s="18">
        <v>1</v>
      </c>
      <c r="I17" s="18" t="s">
        <v>139</v>
      </c>
    </row>
    <row r="18" spans="2:9" ht="27.75" customHeight="1" x14ac:dyDescent="0.25">
      <c r="B18" s="26">
        <v>39</v>
      </c>
      <c r="C18" s="26" t="s">
        <v>140</v>
      </c>
      <c r="D18" s="27" t="s">
        <v>42</v>
      </c>
      <c r="E18" s="27" t="s">
        <v>141</v>
      </c>
      <c r="F18" s="27" t="s">
        <v>142</v>
      </c>
      <c r="G18" s="26" t="s">
        <v>138</v>
      </c>
      <c r="H18" s="26">
        <v>1</v>
      </c>
      <c r="I18" s="26" t="s">
        <v>114</v>
      </c>
    </row>
    <row r="19" spans="2:9" ht="27.75" customHeight="1" x14ac:dyDescent="0.25">
      <c r="B19" s="18">
        <v>43</v>
      </c>
      <c r="C19" s="18" t="s">
        <v>143</v>
      </c>
      <c r="D19" s="28" t="s">
        <v>38</v>
      </c>
      <c r="E19" s="28" t="s">
        <v>127</v>
      </c>
      <c r="F19" s="28" t="s">
        <v>144</v>
      </c>
      <c r="G19" s="18" t="s">
        <v>138</v>
      </c>
      <c r="H19" s="18">
        <v>1</v>
      </c>
      <c r="I19" s="18" t="s">
        <v>129</v>
      </c>
    </row>
    <row r="20" spans="2:9" ht="27.75" customHeight="1" x14ac:dyDescent="0.25">
      <c r="B20" s="26">
        <v>44</v>
      </c>
      <c r="C20" s="26" t="s">
        <v>145</v>
      </c>
      <c r="D20" s="27" t="s">
        <v>42</v>
      </c>
      <c r="E20" s="27" t="s">
        <v>141</v>
      </c>
      <c r="F20" s="27" t="s">
        <v>146</v>
      </c>
      <c r="G20" s="26" t="s">
        <v>138</v>
      </c>
      <c r="H20" s="26">
        <v>2</v>
      </c>
      <c r="I20" s="26" t="s">
        <v>114</v>
      </c>
    </row>
    <row r="21" spans="2:9" ht="27.75" customHeight="1" x14ac:dyDescent="0.25">
      <c r="B21" s="18">
        <v>45</v>
      </c>
      <c r="C21" s="18" t="s">
        <v>147</v>
      </c>
      <c r="D21" s="28" t="s">
        <v>46</v>
      </c>
      <c r="E21" s="28" t="s">
        <v>148</v>
      </c>
      <c r="F21" s="28" t="s">
        <v>149</v>
      </c>
      <c r="G21" s="18" t="s">
        <v>138</v>
      </c>
      <c r="H21" s="18">
        <v>1</v>
      </c>
      <c r="I21" s="18" t="s">
        <v>107</v>
      </c>
    </row>
    <row r="22" spans="2:9" ht="27.75" customHeight="1" x14ac:dyDescent="0.25">
      <c r="B22" s="26">
        <v>47</v>
      </c>
      <c r="C22" s="26" t="s">
        <v>150</v>
      </c>
      <c r="D22" s="27" t="s">
        <v>38</v>
      </c>
      <c r="E22" s="27" t="s">
        <v>132</v>
      </c>
      <c r="F22" s="27" t="s">
        <v>151</v>
      </c>
      <c r="G22" s="26" t="s">
        <v>138</v>
      </c>
      <c r="H22" s="26">
        <v>3</v>
      </c>
      <c r="I22" s="26" t="s">
        <v>129</v>
      </c>
    </row>
    <row r="23" spans="2:9" ht="27.75" customHeight="1" x14ac:dyDescent="0.25">
      <c r="B23" s="18">
        <v>51</v>
      </c>
      <c r="C23" s="18" t="s">
        <v>150</v>
      </c>
      <c r="D23" s="28" t="s">
        <v>42</v>
      </c>
      <c r="E23" s="28" t="s">
        <v>122</v>
      </c>
      <c r="F23" s="28" t="s">
        <v>152</v>
      </c>
      <c r="G23" s="18" t="s">
        <v>138</v>
      </c>
      <c r="H23" s="18">
        <v>3</v>
      </c>
      <c r="I23" s="18" t="s">
        <v>114</v>
      </c>
    </row>
    <row r="24" spans="2:9" ht="27.75" customHeight="1" x14ac:dyDescent="0.25">
      <c r="B24" s="26">
        <v>54</v>
      </c>
      <c r="C24" s="26" t="s">
        <v>153</v>
      </c>
      <c r="D24" s="27" t="s">
        <v>42</v>
      </c>
      <c r="E24" s="27" t="s">
        <v>154</v>
      </c>
      <c r="F24" s="27" t="s">
        <v>155</v>
      </c>
      <c r="G24" s="26" t="s">
        <v>138</v>
      </c>
      <c r="H24" s="26">
        <v>4</v>
      </c>
      <c r="I24" s="26" t="s">
        <v>114</v>
      </c>
    </row>
    <row r="25" spans="2:9" ht="27.75" customHeight="1" x14ac:dyDescent="0.25">
      <c r="B25" s="18">
        <v>59</v>
      </c>
      <c r="C25" s="18" t="s">
        <v>156</v>
      </c>
      <c r="D25" s="28" t="s">
        <v>42</v>
      </c>
      <c r="E25" s="28" t="s">
        <v>115</v>
      </c>
      <c r="F25" s="28" t="s">
        <v>157</v>
      </c>
      <c r="G25" s="18" t="s">
        <v>138</v>
      </c>
      <c r="H25" s="18">
        <v>4</v>
      </c>
      <c r="I25" s="18" t="s">
        <v>114</v>
      </c>
    </row>
    <row r="26" spans="2:9" ht="27.75" customHeight="1" x14ac:dyDescent="0.25">
      <c r="B26" s="26">
        <v>60</v>
      </c>
      <c r="C26" s="26" t="s">
        <v>158</v>
      </c>
      <c r="D26" s="27" t="s">
        <v>46</v>
      </c>
      <c r="E26" s="27" t="s">
        <v>148</v>
      </c>
      <c r="F26" s="27" t="s">
        <v>159</v>
      </c>
      <c r="G26" s="26" t="s">
        <v>138</v>
      </c>
      <c r="H26" s="26">
        <v>4</v>
      </c>
      <c r="I26" s="26" t="s">
        <v>107</v>
      </c>
    </row>
    <row r="28" spans="2:9" ht="21.75" customHeight="1" x14ac:dyDescent="0.25">
      <c r="B28" s="12" t="s">
        <v>160</v>
      </c>
      <c r="C28" s="12"/>
      <c r="D28" s="12"/>
      <c r="E28" s="12"/>
      <c r="F28" s="12"/>
      <c r="G28" s="12"/>
      <c r="H28" s="12"/>
      <c r="I28" s="12"/>
    </row>
    <row r="29" spans="2:9" ht="19.5" customHeight="1" x14ac:dyDescent="0.25">
      <c r="B29" s="15" t="s">
        <v>161</v>
      </c>
      <c r="C29" s="15" t="s">
        <v>9</v>
      </c>
      <c r="D29" s="15" t="s">
        <v>162</v>
      </c>
      <c r="E29" s="7" t="s">
        <v>163</v>
      </c>
      <c r="F29" s="7"/>
      <c r="G29" s="7"/>
      <c r="H29" s="7"/>
      <c r="I29" s="7"/>
    </row>
    <row r="30" spans="2:9" ht="15" customHeight="1" x14ac:dyDescent="0.25">
      <c r="B30" s="17" t="s">
        <v>164</v>
      </c>
      <c r="C30" s="25">
        <f>COUNTA(B6:B27)</f>
        <v>21</v>
      </c>
      <c r="D30" s="20">
        <f>COUNTA(B6:B27)</f>
        <v>21</v>
      </c>
      <c r="E30" s="8" t="s">
        <v>165</v>
      </c>
      <c r="F30" s="8"/>
      <c r="G30" s="8"/>
      <c r="H30" s="8"/>
      <c r="I30" s="8"/>
    </row>
    <row r="31" spans="2:9" ht="15" customHeight="1" x14ac:dyDescent="0.25">
      <c r="B31" s="17" t="s">
        <v>166</v>
      </c>
      <c r="C31" s="25">
        <f>MIN(B6:B27)</f>
        <v>2</v>
      </c>
      <c r="D31" s="20">
        <f>MIN(B6:B27)</f>
        <v>2</v>
      </c>
      <c r="E31" s="8" t="s">
        <v>167</v>
      </c>
      <c r="F31" s="8"/>
      <c r="G31" s="8"/>
      <c r="H31" s="8"/>
      <c r="I31" s="8"/>
    </row>
    <row r="32" spans="2:9" ht="15" customHeight="1" x14ac:dyDescent="0.25">
      <c r="B32" s="17" t="s">
        <v>168</v>
      </c>
      <c r="C32" s="25">
        <f>MAX(B6:B27)</f>
        <v>60</v>
      </c>
      <c r="D32" s="20">
        <f>MAX(B6:B27)</f>
        <v>60</v>
      </c>
      <c r="E32" s="8" t="s">
        <v>169</v>
      </c>
      <c r="F32" s="8"/>
      <c r="G32" s="8"/>
      <c r="H32" s="8"/>
      <c r="I32" s="8"/>
    </row>
    <row r="33" spans="2:9" ht="15" customHeight="1" x14ac:dyDescent="0.25">
      <c r="B33" s="17" t="s">
        <v>170</v>
      </c>
      <c r="C33" s="25">
        <f>MAX(B6:B27)-MIN(B6:B27)</f>
        <v>58</v>
      </c>
      <c r="D33" s="20">
        <f>MAX(B6:B27)-MIN(B6:B27)</f>
        <v>58</v>
      </c>
      <c r="E33" s="8" t="s">
        <v>171</v>
      </c>
      <c r="F33" s="8"/>
      <c r="G33" s="8"/>
      <c r="H33" s="8"/>
      <c r="I33" s="8"/>
    </row>
    <row r="34" spans="2:9" ht="15" customHeight="1" x14ac:dyDescent="0.25">
      <c r="B34" s="17" t="s">
        <v>172</v>
      </c>
      <c r="C34" s="25">
        <f>COUNTIF(G6:G27,"Octubre")</f>
        <v>11</v>
      </c>
      <c r="D34" s="20">
        <f>COUNTIF(G6:G27,"Octubre")</f>
        <v>11</v>
      </c>
      <c r="E34" s="8" t="s">
        <v>173</v>
      </c>
      <c r="F34" s="8"/>
      <c r="G34" s="8"/>
      <c r="H34" s="8"/>
      <c r="I34" s="8"/>
    </row>
    <row r="35" spans="2:9" ht="15" customHeight="1" x14ac:dyDescent="0.25">
      <c r="B35" s="17" t="s">
        <v>174</v>
      </c>
      <c r="C35" s="25">
        <f>COUNTIF(G6:G27,"Noviembre")</f>
        <v>10</v>
      </c>
      <c r="D35" s="20">
        <f>COUNTIF(G6:G27,"Noviembre")</f>
        <v>10</v>
      </c>
      <c r="E35" s="8" t="s">
        <v>173</v>
      </c>
      <c r="F35" s="8"/>
      <c r="G35" s="8"/>
      <c r="H35" s="8"/>
      <c r="I35" s="8"/>
    </row>
    <row r="36" spans="2:9" ht="15" customHeight="1" x14ac:dyDescent="0.25">
      <c r="B36" s="17" t="s">
        <v>175</v>
      </c>
      <c r="C36" s="29">
        <f>COUNTIF(G6:G27,"Octubre")/COUNTA(B6:B27)</f>
        <v>0.52380952380952384</v>
      </c>
      <c r="D36" s="20">
        <f>COUNTIF(G6:G27,"Octubre")/COUNTA(B6:B27)</f>
        <v>0.52380952380952384</v>
      </c>
      <c r="E36" s="8" t="s">
        <v>176</v>
      </c>
      <c r="F36" s="8"/>
      <c r="G36" s="8"/>
      <c r="H36" s="8"/>
      <c r="I36" s="8"/>
    </row>
    <row r="37" spans="2:9" ht="15" customHeight="1" x14ac:dyDescent="0.25">
      <c r="B37" s="17" t="s">
        <v>177</v>
      </c>
      <c r="C37" s="29">
        <f>COUNTIF(G6:G27,"Noviembre")/COUNTA(B6:B27)</f>
        <v>0.47619047619047616</v>
      </c>
      <c r="D37" s="20">
        <f>COUNTIF(G6:G27,"Noviembre")/COUNTA(B6:B27)</f>
        <v>0.47619047619047616</v>
      </c>
      <c r="E37" s="8" t="s">
        <v>178</v>
      </c>
      <c r="F37" s="8"/>
      <c r="G37" s="8"/>
      <c r="H37" s="8"/>
      <c r="I37" s="8"/>
    </row>
  </sheetData>
  <mergeCells count="12">
    <mergeCell ref="E36:I36"/>
    <mergeCell ref="E37:I37"/>
    <mergeCell ref="E31:I31"/>
    <mergeCell ref="E32:I32"/>
    <mergeCell ref="E33:I33"/>
    <mergeCell ref="E34:I34"/>
    <mergeCell ref="E35:I35"/>
    <mergeCell ref="B2:I2"/>
    <mergeCell ref="B3:I3"/>
    <mergeCell ref="B28:I28"/>
    <mergeCell ref="E29:I29"/>
    <mergeCell ref="E30:I30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53"/>
  <sheetViews>
    <sheetView showGridLines="0" zoomScaleNormal="100" workbookViewId="0"/>
  </sheetViews>
  <sheetFormatPr baseColWidth="10" defaultColWidth="8.7109375" defaultRowHeight="15" x14ac:dyDescent="0.25"/>
  <cols>
    <col min="1" max="1" width="3" customWidth="1"/>
    <col min="2" max="2" width="32" customWidth="1"/>
    <col min="3" max="3" width="18" customWidth="1"/>
    <col min="4" max="5" width="16" customWidth="1"/>
    <col min="6" max="6" width="22" customWidth="1"/>
    <col min="7" max="8" width="14" customWidth="1"/>
  </cols>
  <sheetData>
    <row r="2" spans="2:8" ht="30" customHeight="1" x14ac:dyDescent="0.25">
      <c r="B2" s="14" t="s">
        <v>179</v>
      </c>
      <c r="C2" s="14"/>
      <c r="D2" s="14"/>
      <c r="E2" s="14"/>
      <c r="F2" s="14"/>
      <c r="G2" s="14"/>
      <c r="H2" s="14"/>
    </row>
    <row r="3" spans="2:8" ht="30" customHeight="1" x14ac:dyDescent="0.25">
      <c r="B3" s="13" t="s">
        <v>180</v>
      </c>
      <c r="C3" s="13"/>
      <c r="D3" s="13"/>
      <c r="E3" s="13"/>
      <c r="F3" s="13"/>
      <c r="G3" s="13"/>
      <c r="H3" s="13"/>
    </row>
    <row r="5" spans="2:8" ht="30" customHeight="1" x14ac:dyDescent="0.25">
      <c r="B5" s="15" t="s">
        <v>97</v>
      </c>
      <c r="C5" s="15" t="s">
        <v>161</v>
      </c>
      <c r="D5" s="16" t="s">
        <v>181</v>
      </c>
      <c r="E5" s="16" t="s">
        <v>182</v>
      </c>
      <c r="F5" s="16" t="s">
        <v>183</v>
      </c>
      <c r="G5" s="16" t="s">
        <v>184</v>
      </c>
      <c r="H5" s="16" t="s">
        <v>102</v>
      </c>
    </row>
    <row r="6" spans="2:8" ht="27.75" customHeight="1" x14ac:dyDescent="0.25">
      <c r="B6" s="30" t="s">
        <v>38</v>
      </c>
      <c r="C6" s="31" t="s">
        <v>185</v>
      </c>
      <c r="D6" s="32" t="s">
        <v>186</v>
      </c>
      <c r="E6" s="28" t="s">
        <v>187</v>
      </c>
      <c r="F6" s="33" t="s">
        <v>188</v>
      </c>
      <c r="G6" s="18"/>
      <c r="H6" s="24">
        <v>1</v>
      </c>
    </row>
    <row r="7" spans="2:8" ht="27.75" customHeight="1" x14ac:dyDescent="0.25">
      <c r="B7" s="34"/>
      <c r="C7" s="31" t="s">
        <v>185</v>
      </c>
      <c r="D7" s="32" t="s">
        <v>186</v>
      </c>
      <c r="E7" s="28" t="s">
        <v>189</v>
      </c>
      <c r="F7" s="33" t="s">
        <v>188</v>
      </c>
      <c r="G7" s="18"/>
      <c r="H7" s="24">
        <v>1</v>
      </c>
    </row>
    <row r="8" spans="2:8" ht="27.75" customHeight="1" x14ac:dyDescent="0.25">
      <c r="B8" s="34"/>
      <c r="C8" s="31" t="s">
        <v>190</v>
      </c>
      <c r="D8" s="32" t="s">
        <v>191</v>
      </c>
      <c r="E8" s="28" t="s">
        <v>192</v>
      </c>
      <c r="F8" s="33" t="s">
        <v>193</v>
      </c>
      <c r="G8" s="18"/>
      <c r="H8" s="24">
        <v>1</v>
      </c>
    </row>
    <row r="9" spans="2:8" ht="27.75" customHeight="1" x14ac:dyDescent="0.25">
      <c r="B9" s="34"/>
      <c r="C9" s="31" t="s">
        <v>190</v>
      </c>
      <c r="D9" s="32" t="s">
        <v>191</v>
      </c>
      <c r="E9" s="28" t="s">
        <v>194</v>
      </c>
      <c r="F9" s="33" t="s">
        <v>193</v>
      </c>
      <c r="G9" s="18"/>
      <c r="H9" s="24">
        <v>1</v>
      </c>
    </row>
    <row r="10" spans="2:8" ht="27.75" customHeight="1" x14ac:dyDescent="0.25">
      <c r="B10" s="34"/>
      <c r="C10" s="31" t="s">
        <v>190</v>
      </c>
      <c r="D10" s="32" t="s">
        <v>191</v>
      </c>
      <c r="E10" s="28" t="s">
        <v>195</v>
      </c>
      <c r="F10" s="33" t="s">
        <v>193</v>
      </c>
      <c r="G10" s="18"/>
      <c r="H10" s="24">
        <v>1</v>
      </c>
    </row>
    <row r="11" spans="2:8" ht="27.75" customHeight="1" x14ac:dyDescent="0.25">
      <c r="B11" s="35" t="s">
        <v>196</v>
      </c>
      <c r="C11" s="36" t="s">
        <v>197</v>
      </c>
      <c r="D11" s="32" t="s">
        <v>198</v>
      </c>
      <c r="E11" s="28" t="s">
        <v>199</v>
      </c>
      <c r="F11" s="33" t="s">
        <v>200</v>
      </c>
      <c r="G11" s="18"/>
      <c r="H11" s="25">
        <v>2</v>
      </c>
    </row>
    <row r="12" spans="2:8" ht="27.75" customHeight="1" x14ac:dyDescent="0.25">
      <c r="B12" s="37"/>
      <c r="C12" s="36" t="s">
        <v>197</v>
      </c>
      <c r="D12" s="32" t="s">
        <v>198</v>
      </c>
      <c r="E12" s="28" t="s">
        <v>201</v>
      </c>
      <c r="F12" s="33" t="s">
        <v>200</v>
      </c>
      <c r="G12" s="18"/>
      <c r="H12" s="25">
        <v>2</v>
      </c>
    </row>
    <row r="13" spans="2:8" ht="27.75" customHeight="1" x14ac:dyDescent="0.25">
      <c r="B13" s="37"/>
      <c r="C13" s="36" t="s">
        <v>197</v>
      </c>
      <c r="D13" s="32" t="s">
        <v>198</v>
      </c>
      <c r="E13" s="28" t="s">
        <v>202</v>
      </c>
      <c r="F13" s="33" t="s">
        <v>193</v>
      </c>
      <c r="G13" s="18"/>
      <c r="H13" s="25">
        <v>2</v>
      </c>
    </row>
    <row r="14" spans="2:8" ht="27.75" customHeight="1" x14ac:dyDescent="0.25">
      <c r="B14" s="37"/>
      <c r="C14" s="36" t="s">
        <v>197</v>
      </c>
      <c r="D14" s="32" t="s">
        <v>198</v>
      </c>
      <c r="E14" s="28" t="s">
        <v>203</v>
      </c>
      <c r="F14" s="33" t="s">
        <v>200</v>
      </c>
      <c r="G14" s="18"/>
      <c r="H14" s="25">
        <v>2</v>
      </c>
    </row>
    <row r="15" spans="2:8" ht="27.75" customHeight="1" x14ac:dyDescent="0.25">
      <c r="B15" s="37"/>
      <c r="C15" s="36" t="s">
        <v>204</v>
      </c>
      <c r="D15" s="32" t="s">
        <v>205</v>
      </c>
      <c r="E15" s="28" t="s">
        <v>206</v>
      </c>
      <c r="F15" s="33" t="s">
        <v>207</v>
      </c>
      <c r="G15" s="18"/>
      <c r="H15" s="25">
        <v>2</v>
      </c>
    </row>
    <row r="16" spans="2:8" ht="27.75" customHeight="1" x14ac:dyDescent="0.25">
      <c r="B16" s="37"/>
      <c r="C16" s="36" t="s">
        <v>204</v>
      </c>
      <c r="D16" s="32" t="s">
        <v>205</v>
      </c>
      <c r="E16" s="28" t="s">
        <v>208</v>
      </c>
      <c r="F16" s="33" t="s">
        <v>207</v>
      </c>
      <c r="G16" s="18"/>
      <c r="H16" s="25">
        <v>2</v>
      </c>
    </row>
    <row r="17" spans="2:8" ht="27.75" customHeight="1" x14ac:dyDescent="0.25">
      <c r="B17" s="37"/>
      <c r="C17" s="36" t="s">
        <v>204</v>
      </c>
      <c r="D17" s="32" t="s">
        <v>205</v>
      </c>
      <c r="E17" s="28" t="s">
        <v>209</v>
      </c>
      <c r="F17" s="33" t="s">
        <v>207</v>
      </c>
      <c r="G17" s="18"/>
      <c r="H17" s="25">
        <v>2</v>
      </c>
    </row>
    <row r="18" spans="2:8" ht="27.75" customHeight="1" x14ac:dyDescent="0.25">
      <c r="B18" s="37"/>
      <c r="C18" s="36" t="s">
        <v>210</v>
      </c>
      <c r="D18" s="32" t="s">
        <v>112</v>
      </c>
      <c r="E18" s="28" t="s">
        <v>211</v>
      </c>
      <c r="F18" s="33" t="s">
        <v>212</v>
      </c>
      <c r="G18" s="18"/>
      <c r="H18" s="25">
        <v>2</v>
      </c>
    </row>
    <row r="19" spans="2:8" ht="27.75" customHeight="1" x14ac:dyDescent="0.25">
      <c r="B19" s="37"/>
      <c r="C19" s="36" t="s">
        <v>210</v>
      </c>
      <c r="D19" s="32" t="s">
        <v>112</v>
      </c>
      <c r="E19" s="28" t="s">
        <v>213</v>
      </c>
      <c r="F19" s="33" t="s">
        <v>212</v>
      </c>
      <c r="G19" s="18"/>
      <c r="H19" s="25">
        <v>2</v>
      </c>
    </row>
    <row r="20" spans="2:8" ht="27.75" customHeight="1" x14ac:dyDescent="0.25">
      <c r="B20" s="37"/>
      <c r="C20" s="36" t="s">
        <v>210</v>
      </c>
      <c r="D20" s="32" t="s">
        <v>112</v>
      </c>
      <c r="E20" s="28" t="s">
        <v>214</v>
      </c>
      <c r="F20" s="33" t="s">
        <v>212</v>
      </c>
      <c r="G20" s="18"/>
      <c r="H20" s="25">
        <v>2</v>
      </c>
    </row>
    <row r="21" spans="2:8" ht="27.75" customHeight="1" x14ac:dyDescent="0.25">
      <c r="B21" s="37"/>
      <c r="C21" s="36" t="s">
        <v>210</v>
      </c>
      <c r="D21" s="32" t="s">
        <v>115</v>
      </c>
      <c r="E21" s="28" t="s">
        <v>215</v>
      </c>
      <c r="F21" s="33" t="s">
        <v>216</v>
      </c>
      <c r="G21" s="18"/>
      <c r="H21" s="25">
        <v>2</v>
      </c>
    </row>
    <row r="22" spans="2:8" ht="27.75" customHeight="1" x14ac:dyDescent="0.25">
      <c r="B22" s="37"/>
      <c r="C22" s="36" t="s">
        <v>210</v>
      </c>
      <c r="D22" s="32" t="s">
        <v>115</v>
      </c>
      <c r="E22" s="28" t="s">
        <v>217</v>
      </c>
      <c r="F22" s="33" t="s">
        <v>216</v>
      </c>
      <c r="G22" s="18"/>
      <c r="H22" s="25">
        <v>2</v>
      </c>
    </row>
    <row r="23" spans="2:8" ht="27.75" customHeight="1" x14ac:dyDescent="0.25">
      <c r="B23" s="37"/>
      <c r="C23" s="36" t="s">
        <v>210</v>
      </c>
      <c r="D23" s="32" t="s">
        <v>115</v>
      </c>
      <c r="E23" s="28" t="s">
        <v>218</v>
      </c>
      <c r="F23" s="33" t="s">
        <v>216</v>
      </c>
      <c r="G23" s="18"/>
      <c r="H23" s="25">
        <v>2</v>
      </c>
    </row>
    <row r="24" spans="2:8" ht="27.75" customHeight="1" x14ac:dyDescent="0.25">
      <c r="B24" s="38" t="s">
        <v>46</v>
      </c>
      <c r="C24" s="39" t="s">
        <v>219</v>
      </c>
      <c r="D24" s="32" t="s">
        <v>109</v>
      </c>
      <c r="E24" s="28" t="s">
        <v>220</v>
      </c>
      <c r="F24" s="33" t="s">
        <v>221</v>
      </c>
      <c r="G24" s="18"/>
      <c r="H24" s="40">
        <v>3</v>
      </c>
    </row>
    <row r="25" spans="2:8" ht="27.75" customHeight="1" x14ac:dyDescent="0.25">
      <c r="B25" s="41"/>
      <c r="C25" s="39" t="s">
        <v>219</v>
      </c>
      <c r="D25" s="32" t="s">
        <v>109</v>
      </c>
      <c r="E25" s="28" t="s">
        <v>222</v>
      </c>
      <c r="F25" s="33" t="s">
        <v>221</v>
      </c>
      <c r="G25" s="18"/>
      <c r="H25" s="40">
        <v>3</v>
      </c>
    </row>
    <row r="26" spans="2:8" ht="27.75" customHeight="1" x14ac:dyDescent="0.25">
      <c r="B26" s="41"/>
      <c r="C26" s="39" t="s">
        <v>219</v>
      </c>
      <c r="D26" s="32" t="s">
        <v>109</v>
      </c>
      <c r="E26" s="28" t="s">
        <v>223</v>
      </c>
      <c r="F26" s="33" t="s">
        <v>221</v>
      </c>
      <c r="G26" s="18"/>
      <c r="H26" s="40">
        <v>3</v>
      </c>
    </row>
    <row r="27" spans="2:8" ht="27.75" customHeight="1" x14ac:dyDescent="0.25">
      <c r="B27" s="41"/>
      <c r="C27" s="39" t="s">
        <v>224</v>
      </c>
      <c r="D27" s="32" t="s">
        <v>104</v>
      </c>
      <c r="E27" s="28" t="s">
        <v>225</v>
      </c>
      <c r="F27" s="33" t="s">
        <v>226</v>
      </c>
      <c r="G27" s="18"/>
      <c r="H27" s="40">
        <v>3</v>
      </c>
    </row>
    <row r="28" spans="2:8" ht="27.75" customHeight="1" x14ac:dyDescent="0.25">
      <c r="B28" s="41"/>
      <c r="C28" s="39" t="s">
        <v>224</v>
      </c>
      <c r="D28" s="32" t="s">
        <v>104</v>
      </c>
      <c r="E28" s="28" t="s">
        <v>227</v>
      </c>
      <c r="F28" s="33" t="s">
        <v>226</v>
      </c>
      <c r="G28" s="18"/>
      <c r="H28" s="40">
        <v>3</v>
      </c>
    </row>
    <row r="29" spans="2:8" ht="27.75" customHeight="1" x14ac:dyDescent="0.25">
      <c r="B29" s="41"/>
      <c r="C29" s="39" t="s">
        <v>224</v>
      </c>
      <c r="D29" s="32" t="s">
        <v>104</v>
      </c>
      <c r="E29" s="28" t="s">
        <v>228</v>
      </c>
      <c r="F29" s="33" t="s">
        <v>226</v>
      </c>
      <c r="G29" s="18"/>
      <c r="H29" s="40">
        <v>3</v>
      </c>
    </row>
    <row r="30" spans="2:8" ht="27.75" customHeight="1" x14ac:dyDescent="0.25">
      <c r="B30" s="41"/>
      <c r="C30" s="39" t="s">
        <v>229</v>
      </c>
      <c r="D30" s="32" t="s">
        <v>230</v>
      </c>
      <c r="E30" s="28" t="s">
        <v>231</v>
      </c>
      <c r="F30" s="33" t="s">
        <v>226</v>
      </c>
      <c r="G30" s="18"/>
      <c r="H30" s="40">
        <v>3</v>
      </c>
    </row>
    <row r="31" spans="2:8" ht="27.75" customHeight="1" x14ac:dyDescent="0.25">
      <c r="B31" s="41"/>
      <c r="C31" s="39" t="s">
        <v>229</v>
      </c>
      <c r="D31" s="32" t="s">
        <v>230</v>
      </c>
      <c r="E31" s="28" t="s">
        <v>232</v>
      </c>
      <c r="F31" s="33" t="s">
        <v>233</v>
      </c>
      <c r="G31" s="18"/>
      <c r="H31" s="40">
        <v>3</v>
      </c>
    </row>
    <row r="32" spans="2:8" ht="27.75" customHeight="1" x14ac:dyDescent="0.25">
      <c r="B32" s="42" t="s">
        <v>50</v>
      </c>
      <c r="C32" s="43" t="s">
        <v>234</v>
      </c>
      <c r="D32" s="32" t="s">
        <v>235</v>
      </c>
      <c r="E32" s="28" t="s">
        <v>236</v>
      </c>
      <c r="F32" s="33" t="s">
        <v>237</v>
      </c>
      <c r="G32" s="18"/>
      <c r="H32" s="44">
        <v>4</v>
      </c>
    </row>
    <row r="33" spans="2:8" ht="27.75" customHeight="1" x14ac:dyDescent="0.25">
      <c r="B33" s="45"/>
      <c r="C33" s="43" t="s">
        <v>234</v>
      </c>
      <c r="D33" s="32" t="s">
        <v>235</v>
      </c>
      <c r="E33" s="28" t="s">
        <v>238</v>
      </c>
      <c r="F33" s="33" t="s">
        <v>237</v>
      </c>
      <c r="G33" s="18"/>
      <c r="H33" s="44">
        <v>4</v>
      </c>
    </row>
    <row r="34" spans="2:8" ht="27.75" customHeight="1" x14ac:dyDescent="0.25">
      <c r="B34" s="45"/>
      <c r="C34" s="43" t="s">
        <v>234</v>
      </c>
      <c r="D34" s="32" t="s">
        <v>235</v>
      </c>
      <c r="E34" s="28" t="s">
        <v>239</v>
      </c>
      <c r="F34" s="33" t="s">
        <v>237</v>
      </c>
      <c r="G34" s="18"/>
      <c r="H34" s="44">
        <v>4</v>
      </c>
    </row>
    <row r="35" spans="2:8" ht="27.75" customHeight="1" x14ac:dyDescent="0.25">
      <c r="B35" s="45"/>
      <c r="C35" s="43" t="s">
        <v>240</v>
      </c>
      <c r="D35" s="32" t="s">
        <v>241</v>
      </c>
      <c r="E35" s="28" t="s">
        <v>242</v>
      </c>
      <c r="F35" s="33" t="s">
        <v>242</v>
      </c>
      <c r="G35" s="18"/>
      <c r="H35" s="44">
        <v>4</v>
      </c>
    </row>
    <row r="36" spans="2:8" ht="27.75" customHeight="1" x14ac:dyDescent="0.25">
      <c r="B36" s="45"/>
      <c r="C36" s="43" t="s">
        <v>240</v>
      </c>
      <c r="D36" s="32" t="s">
        <v>241</v>
      </c>
      <c r="E36" s="28" t="s">
        <v>243</v>
      </c>
      <c r="F36" s="33" t="s">
        <v>244</v>
      </c>
      <c r="G36" s="18"/>
      <c r="H36" s="44">
        <v>4</v>
      </c>
    </row>
    <row r="37" spans="2:8" ht="27.75" customHeight="1" x14ac:dyDescent="0.25">
      <c r="B37" s="45"/>
      <c r="C37" s="43" t="s">
        <v>240</v>
      </c>
      <c r="D37" s="32" t="s">
        <v>241</v>
      </c>
      <c r="E37" s="28" t="s">
        <v>245</v>
      </c>
      <c r="F37" s="33" t="s">
        <v>242</v>
      </c>
      <c r="G37" s="18"/>
      <c r="H37" s="44">
        <v>4</v>
      </c>
    </row>
    <row r="38" spans="2:8" ht="27.75" customHeight="1" x14ac:dyDescent="0.25">
      <c r="B38" s="46" t="s">
        <v>246</v>
      </c>
      <c r="C38" s="47" t="s">
        <v>247</v>
      </c>
      <c r="D38" s="32" t="s">
        <v>248</v>
      </c>
      <c r="E38" s="28" t="s">
        <v>249</v>
      </c>
      <c r="F38" s="33" t="s">
        <v>250</v>
      </c>
      <c r="G38" s="18"/>
      <c r="H38" s="48">
        <v>5</v>
      </c>
    </row>
    <row r="39" spans="2:8" ht="27.75" customHeight="1" x14ac:dyDescent="0.25">
      <c r="B39" s="49"/>
      <c r="C39" s="47" t="s">
        <v>247</v>
      </c>
      <c r="D39" s="32" t="s">
        <v>248</v>
      </c>
      <c r="E39" s="28" t="s">
        <v>251</v>
      </c>
      <c r="F39" s="33" t="s">
        <v>250</v>
      </c>
      <c r="G39" s="18"/>
      <c r="H39" s="48">
        <v>5</v>
      </c>
    </row>
    <row r="40" spans="2:8" ht="27.75" customHeight="1" x14ac:dyDescent="0.25">
      <c r="B40" s="49"/>
      <c r="C40" s="47" t="s">
        <v>247</v>
      </c>
      <c r="D40" s="32" t="s">
        <v>248</v>
      </c>
      <c r="E40" s="28" t="s">
        <v>252</v>
      </c>
      <c r="F40" s="33" t="s">
        <v>250</v>
      </c>
      <c r="G40" s="18"/>
      <c r="H40" s="48">
        <v>5</v>
      </c>
    </row>
    <row r="41" spans="2:8" ht="27.75" customHeight="1" x14ac:dyDescent="0.25">
      <c r="B41" s="49"/>
      <c r="C41" s="47" t="s">
        <v>253</v>
      </c>
      <c r="D41" s="32" t="s">
        <v>254</v>
      </c>
      <c r="E41" s="28" t="s">
        <v>255</v>
      </c>
      <c r="F41" s="33" t="s">
        <v>244</v>
      </c>
      <c r="G41" s="18"/>
      <c r="H41" s="48">
        <v>5</v>
      </c>
    </row>
    <row r="42" spans="2:8" ht="27.75" customHeight="1" x14ac:dyDescent="0.25">
      <c r="B42" s="49"/>
      <c r="C42" s="47" t="s">
        <v>253</v>
      </c>
      <c r="D42" s="32" t="s">
        <v>254</v>
      </c>
      <c r="E42" s="28" t="s">
        <v>256</v>
      </c>
      <c r="F42" s="33" t="s">
        <v>244</v>
      </c>
      <c r="G42" s="18"/>
      <c r="H42" s="48">
        <v>5</v>
      </c>
    </row>
    <row r="43" spans="2:8" ht="27.75" customHeight="1" x14ac:dyDescent="0.25">
      <c r="B43" s="49"/>
      <c r="C43" s="47" t="s">
        <v>253</v>
      </c>
      <c r="D43" s="32" t="s">
        <v>254</v>
      </c>
      <c r="E43" s="28" t="s">
        <v>257</v>
      </c>
      <c r="F43" s="33" t="s">
        <v>244</v>
      </c>
      <c r="G43" s="18"/>
      <c r="H43" s="48">
        <v>5</v>
      </c>
    </row>
    <row r="46" spans="2:8" ht="21.75" customHeight="1" x14ac:dyDescent="0.25">
      <c r="B46" s="12" t="s">
        <v>258</v>
      </c>
      <c r="C46" s="12"/>
      <c r="D46" s="12"/>
      <c r="E46" s="12"/>
      <c r="F46" s="12"/>
      <c r="G46" s="12"/>
      <c r="H46" s="12"/>
    </row>
    <row r="47" spans="2:8" ht="15" customHeight="1" x14ac:dyDescent="0.25">
      <c r="B47" s="15" t="s">
        <v>97</v>
      </c>
      <c r="C47" s="16" t="s">
        <v>259</v>
      </c>
      <c r="D47" s="16" t="s">
        <v>260</v>
      </c>
      <c r="E47" s="16" t="s">
        <v>261</v>
      </c>
      <c r="F47" s="11" t="s">
        <v>7</v>
      </c>
      <c r="G47" s="11"/>
      <c r="H47" s="11"/>
    </row>
    <row r="48" spans="2:8" ht="15" customHeight="1" x14ac:dyDescent="0.25">
      <c r="B48" s="31" t="s">
        <v>38</v>
      </c>
      <c r="C48" s="24">
        <v>5</v>
      </c>
      <c r="D48" s="50">
        <f>C48/53</f>
        <v>9.4339622641509441E-2</v>
      </c>
      <c r="E48" s="31" t="s">
        <v>262</v>
      </c>
      <c r="F48" s="8" t="s">
        <v>263</v>
      </c>
      <c r="G48" s="8"/>
      <c r="H48" s="8"/>
    </row>
    <row r="49" spans="2:8" ht="15" customHeight="1" x14ac:dyDescent="0.25">
      <c r="B49" s="36" t="s">
        <v>196</v>
      </c>
      <c r="C49" s="25">
        <v>13</v>
      </c>
      <c r="D49" s="29">
        <f>C49/53</f>
        <v>0.24528301886792453</v>
      </c>
      <c r="E49" s="36" t="s">
        <v>264</v>
      </c>
      <c r="F49" s="8" t="s">
        <v>265</v>
      </c>
      <c r="G49" s="8"/>
      <c r="H49" s="8"/>
    </row>
    <row r="50" spans="2:8" ht="15" customHeight="1" x14ac:dyDescent="0.25">
      <c r="B50" s="39" t="s">
        <v>46</v>
      </c>
      <c r="C50" s="40">
        <v>8</v>
      </c>
      <c r="D50" s="51">
        <f>C50/53</f>
        <v>0.15094339622641509</v>
      </c>
      <c r="E50" s="39" t="s">
        <v>266</v>
      </c>
      <c r="F50" s="8" t="s">
        <v>267</v>
      </c>
      <c r="G50" s="8"/>
      <c r="H50" s="8"/>
    </row>
    <row r="51" spans="2:8" ht="15" customHeight="1" x14ac:dyDescent="0.25">
      <c r="B51" s="43" t="s">
        <v>50</v>
      </c>
      <c r="C51" s="44">
        <v>6</v>
      </c>
      <c r="D51" s="52">
        <f>C51/53</f>
        <v>0.11320754716981132</v>
      </c>
      <c r="E51" s="43" t="s">
        <v>268</v>
      </c>
      <c r="F51" s="8" t="s">
        <v>269</v>
      </c>
      <c r="G51" s="8"/>
      <c r="H51" s="8"/>
    </row>
    <row r="52" spans="2:8" ht="15" customHeight="1" x14ac:dyDescent="0.25">
      <c r="B52" s="47" t="s">
        <v>246</v>
      </c>
      <c r="C52" s="48">
        <v>6</v>
      </c>
      <c r="D52" s="53">
        <f>C52/53</f>
        <v>0.11320754716981132</v>
      </c>
      <c r="E52" s="47" t="s">
        <v>270</v>
      </c>
      <c r="F52" s="8" t="s">
        <v>271</v>
      </c>
      <c r="G52" s="8"/>
      <c r="H52" s="8"/>
    </row>
    <row r="53" spans="2:8" ht="15" customHeight="1" x14ac:dyDescent="0.25">
      <c r="B53" s="16" t="s">
        <v>20</v>
      </c>
      <c r="C53" s="22">
        <f>SUM(C48:C52)</f>
        <v>38</v>
      </c>
      <c r="D53" s="23">
        <f>SUM(D48:D52)</f>
        <v>0.71698113207547165</v>
      </c>
    </row>
  </sheetData>
  <mergeCells count="9">
    <mergeCell ref="F49:H49"/>
    <mergeCell ref="F50:H50"/>
    <mergeCell ref="F51:H51"/>
    <mergeCell ref="F52:H52"/>
    <mergeCell ref="B2:H2"/>
    <mergeCell ref="B3:H3"/>
    <mergeCell ref="B46:H46"/>
    <mergeCell ref="F47:H47"/>
    <mergeCell ref="F48:H48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F18"/>
  <sheetViews>
    <sheetView showGridLines="0" zoomScaleNormal="100" workbookViewId="0"/>
  </sheetViews>
  <sheetFormatPr baseColWidth="10" defaultColWidth="8.7109375" defaultRowHeight="15" x14ac:dyDescent="0.25"/>
  <cols>
    <col min="1" max="1" width="3" customWidth="1"/>
    <col min="2" max="2" width="32" customWidth="1"/>
    <col min="3" max="3" width="20" customWidth="1"/>
    <col min="4" max="5" width="16" customWidth="1"/>
    <col min="6" max="6" width="24" customWidth="1"/>
    <col min="7" max="7" width="3" customWidth="1"/>
  </cols>
  <sheetData>
    <row r="2" spans="2:6" ht="30" customHeight="1" x14ac:dyDescent="0.25">
      <c r="B2" s="14" t="s">
        <v>272</v>
      </c>
      <c r="C2" s="14"/>
      <c r="D2" s="14"/>
      <c r="E2" s="14"/>
      <c r="F2" s="14"/>
    </row>
    <row r="3" spans="2:6" ht="30" customHeight="1" x14ac:dyDescent="0.25">
      <c r="B3" s="13" t="s">
        <v>273</v>
      </c>
      <c r="C3" s="13"/>
      <c r="D3" s="13"/>
      <c r="E3" s="13"/>
      <c r="F3" s="13"/>
    </row>
    <row r="5" spans="2:6" ht="21.75" customHeight="1" x14ac:dyDescent="0.25">
      <c r="B5" s="15" t="s">
        <v>274</v>
      </c>
      <c r="C5" s="15" t="s">
        <v>275</v>
      </c>
      <c r="D5" s="16" t="s">
        <v>276</v>
      </c>
      <c r="E5" s="16" t="s">
        <v>277</v>
      </c>
      <c r="F5" s="16" t="s">
        <v>278</v>
      </c>
    </row>
    <row r="6" spans="2:6" ht="31.5" customHeight="1" x14ac:dyDescent="0.25">
      <c r="B6" s="54" t="s">
        <v>188</v>
      </c>
      <c r="C6" s="55" t="s">
        <v>279</v>
      </c>
      <c r="D6" s="24">
        <v>7</v>
      </c>
      <c r="E6" s="50">
        <f t="shared" ref="E6:E16" si="0">D6/18</f>
        <v>0.3888888888888889</v>
      </c>
      <c r="F6" s="56" t="s">
        <v>280</v>
      </c>
    </row>
    <row r="7" spans="2:6" ht="31.5" customHeight="1" x14ac:dyDescent="0.25">
      <c r="B7" s="57" t="s">
        <v>193</v>
      </c>
      <c r="C7" s="58" t="s">
        <v>281</v>
      </c>
      <c r="D7" s="25">
        <v>5</v>
      </c>
      <c r="E7" s="29">
        <f t="shared" si="0"/>
        <v>0.27777777777777779</v>
      </c>
      <c r="F7" s="56" t="s">
        <v>282</v>
      </c>
    </row>
    <row r="8" spans="2:6" ht="31.5" customHeight="1" x14ac:dyDescent="0.25">
      <c r="B8" s="59" t="s">
        <v>283</v>
      </c>
      <c r="C8" s="60" t="s">
        <v>196</v>
      </c>
      <c r="D8" s="44">
        <v>6</v>
      </c>
      <c r="E8" s="52">
        <f t="shared" si="0"/>
        <v>0.33333333333333331</v>
      </c>
      <c r="F8" s="56" t="s">
        <v>284</v>
      </c>
    </row>
    <row r="9" spans="2:6" ht="31.5" customHeight="1" x14ac:dyDescent="0.25">
      <c r="B9" s="61" t="s">
        <v>285</v>
      </c>
      <c r="C9" s="62" t="s">
        <v>286</v>
      </c>
      <c r="D9" s="40">
        <v>5</v>
      </c>
      <c r="E9" s="51">
        <f t="shared" si="0"/>
        <v>0.27777777777777779</v>
      </c>
      <c r="F9" s="56" t="s">
        <v>287</v>
      </c>
    </row>
    <row r="10" spans="2:6" ht="31.5" customHeight="1" x14ac:dyDescent="0.25">
      <c r="B10" s="63" t="s">
        <v>212</v>
      </c>
      <c r="C10" s="64" t="s">
        <v>288</v>
      </c>
      <c r="D10" s="48">
        <v>5</v>
      </c>
      <c r="E10" s="53">
        <f t="shared" si="0"/>
        <v>0.27777777777777779</v>
      </c>
      <c r="F10" s="56" t="s">
        <v>289</v>
      </c>
    </row>
    <row r="11" spans="2:6" ht="31.5" customHeight="1" x14ac:dyDescent="0.25">
      <c r="B11" s="65" t="s">
        <v>216</v>
      </c>
      <c r="C11" s="66" t="s">
        <v>290</v>
      </c>
      <c r="D11" s="67">
        <v>6</v>
      </c>
      <c r="E11" s="68">
        <f t="shared" si="0"/>
        <v>0.33333333333333331</v>
      </c>
      <c r="F11" s="56" t="s">
        <v>291</v>
      </c>
    </row>
    <row r="12" spans="2:6" ht="31.5" customHeight="1" x14ac:dyDescent="0.25">
      <c r="B12" s="69" t="s">
        <v>226</v>
      </c>
      <c r="C12" s="70" t="s">
        <v>292</v>
      </c>
      <c r="D12" s="71">
        <v>4</v>
      </c>
      <c r="E12" s="72">
        <f t="shared" si="0"/>
        <v>0.22222222222222221</v>
      </c>
      <c r="F12" s="56" t="s">
        <v>293</v>
      </c>
    </row>
    <row r="13" spans="2:6" ht="31.5" customHeight="1" x14ac:dyDescent="0.25">
      <c r="B13" s="73" t="s">
        <v>237</v>
      </c>
      <c r="C13" s="74" t="s">
        <v>50</v>
      </c>
      <c r="D13" s="75">
        <v>3</v>
      </c>
      <c r="E13" s="76">
        <f t="shared" si="0"/>
        <v>0.16666666666666666</v>
      </c>
      <c r="F13" s="56" t="s">
        <v>294</v>
      </c>
    </row>
    <row r="14" spans="2:6" ht="31.5" customHeight="1" x14ac:dyDescent="0.25">
      <c r="B14" s="77" t="s">
        <v>242</v>
      </c>
      <c r="C14" s="78" t="s">
        <v>295</v>
      </c>
      <c r="D14" s="79">
        <v>4</v>
      </c>
      <c r="E14" s="80">
        <f t="shared" si="0"/>
        <v>0.22222222222222221</v>
      </c>
      <c r="F14" s="56" t="s">
        <v>296</v>
      </c>
    </row>
    <row r="15" spans="2:6" ht="31.5" customHeight="1" x14ac:dyDescent="0.25">
      <c r="B15" s="81" t="s">
        <v>250</v>
      </c>
      <c r="C15" s="82" t="s">
        <v>246</v>
      </c>
      <c r="D15" s="83">
        <v>4</v>
      </c>
      <c r="E15" s="84">
        <f t="shared" si="0"/>
        <v>0.22222222222222221</v>
      </c>
      <c r="F15" s="56" t="s">
        <v>297</v>
      </c>
    </row>
    <row r="16" spans="2:6" ht="31.5" customHeight="1" x14ac:dyDescent="0.25">
      <c r="B16" s="85" t="s">
        <v>244</v>
      </c>
      <c r="C16" s="86" t="s">
        <v>246</v>
      </c>
      <c r="D16" s="87">
        <v>4</v>
      </c>
      <c r="E16" s="88">
        <f t="shared" si="0"/>
        <v>0.22222222222222221</v>
      </c>
      <c r="F16" s="56" t="s">
        <v>298</v>
      </c>
    </row>
    <row r="17" spans="2:6" ht="15" customHeight="1" x14ac:dyDescent="0.25">
      <c r="B17" s="16" t="s">
        <v>299</v>
      </c>
      <c r="C17" s="16"/>
      <c r="D17" s="22">
        <f>SUM(D6:D16)</f>
        <v>53</v>
      </c>
      <c r="E17" s="23">
        <f>SUM(E6:E16)</f>
        <v>2.9444444444444442</v>
      </c>
    </row>
    <row r="18" spans="2:6" ht="21.75" customHeight="1" x14ac:dyDescent="0.25">
      <c r="B18" s="9" t="s">
        <v>300</v>
      </c>
      <c r="C18" s="9"/>
      <c r="D18" s="9"/>
      <c r="E18" s="9"/>
      <c r="F18" s="9"/>
    </row>
  </sheetData>
  <mergeCells count="3">
    <mergeCell ref="B2:F2"/>
    <mergeCell ref="B3:F3"/>
    <mergeCell ref="B18:F18"/>
  </mergeCells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D29"/>
  <sheetViews>
    <sheetView showGridLines="0" zoomScaleNormal="100" workbookViewId="0"/>
  </sheetViews>
  <sheetFormatPr baseColWidth="10" defaultColWidth="8.7109375" defaultRowHeight="15" x14ac:dyDescent="0.25"/>
  <cols>
    <col min="1" max="1" width="3" customWidth="1"/>
    <col min="2" max="3" width="20" customWidth="1"/>
    <col min="4" max="4" width="42" customWidth="1"/>
    <col min="5" max="5" width="3" customWidth="1"/>
  </cols>
  <sheetData>
    <row r="2" spans="2:4" ht="30" customHeight="1" x14ac:dyDescent="0.25">
      <c r="B2" s="14" t="s">
        <v>301</v>
      </c>
      <c r="C2" s="14"/>
      <c r="D2" s="14"/>
    </row>
    <row r="3" spans="2:4" ht="30" customHeight="1" x14ac:dyDescent="0.25">
      <c r="B3" s="13" t="s">
        <v>302</v>
      </c>
      <c r="C3" s="13"/>
      <c r="D3" s="13"/>
    </row>
    <row r="5" spans="2:4" ht="21.75" customHeight="1" x14ac:dyDescent="0.25">
      <c r="B5" s="15" t="s">
        <v>97</v>
      </c>
      <c r="C5" s="15" t="s">
        <v>161</v>
      </c>
      <c r="D5" s="15" t="s">
        <v>303</v>
      </c>
    </row>
    <row r="6" spans="2:4" ht="39.75" customHeight="1" x14ac:dyDescent="0.25">
      <c r="B6" s="6" t="s">
        <v>196</v>
      </c>
      <c r="C6" s="5" t="s">
        <v>197</v>
      </c>
      <c r="D6" s="89" t="s">
        <v>304</v>
      </c>
    </row>
    <row r="7" spans="2:4" ht="39.75" customHeight="1" x14ac:dyDescent="0.25">
      <c r="B7" s="6"/>
      <c r="C7" s="6"/>
      <c r="D7" s="90" t="s">
        <v>305</v>
      </c>
    </row>
    <row r="8" spans="2:4" ht="39.75" customHeight="1" x14ac:dyDescent="0.25">
      <c r="B8" s="6" t="s">
        <v>196</v>
      </c>
      <c r="C8" s="5" t="s">
        <v>204</v>
      </c>
      <c r="D8" s="89" t="s">
        <v>306</v>
      </c>
    </row>
    <row r="9" spans="2:4" ht="39.75" customHeight="1" x14ac:dyDescent="0.25">
      <c r="B9" s="6"/>
      <c r="C9" s="6"/>
      <c r="D9" s="90" t="s">
        <v>307</v>
      </c>
    </row>
    <row r="10" spans="2:4" ht="39.75" customHeight="1" x14ac:dyDescent="0.25">
      <c r="B10" s="4" t="s">
        <v>46</v>
      </c>
      <c r="C10" s="3" t="s">
        <v>210</v>
      </c>
      <c r="D10" s="89" t="s">
        <v>308</v>
      </c>
    </row>
    <row r="11" spans="2:4" ht="39.75" customHeight="1" x14ac:dyDescent="0.25">
      <c r="B11" s="4"/>
      <c r="C11" s="4"/>
      <c r="D11" s="90" t="s">
        <v>309</v>
      </c>
    </row>
    <row r="12" spans="2:4" ht="39.75" customHeight="1" x14ac:dyDescent="0.25">
      <c r="B12" s="4"/>
      <c r="C12" s="4"/>
      <c r="D12" s="89" t="s">
        <v>310</v>
      </c>
    </row>
    <row r="13" spans="2:4" ht="39.75" customHeight="1" x14ac:dyDescent="0.25">
      <c r="B13" s="4" t="s">
        <v>46</v>
      </c>
      <c r="C13" s="3" t="s">
        <v>219</v>
      </c>
      <c r="D13" s="89" t="s">
        <v>311</v>
      </c>
    </row>
    <row r="14" spans="2:4" ht="39.75" customHeight="1" x14ac:dyDescent="0.25">
      <c r="B14" s="4"/>
      <c r="C14" s="4"/>
      <c r="D14" s="90" t="s">
        <v>312</v>
      </c>
    </row>
    <row r="15" spans="2:4" ht="39.75" customHeight="1" x14ac:dyDescent="0.25">
      <c r="B15" s="4"/>
      <c r="C15" s="4"/>
      <c r="D15" s="89" t="s">
        <v>313</v>
      </c>
    </row>
    <row r="16" spans="2:4" ht="39.75" customHeight="1" x14ac:dyDescent="0.25">
      <c r="B16" s="4" t="s">
        <v>46</v>
      </c>
      <c r="C16" s="3" t="s">
        <v>229</v>
      </c>
      <c r="D16" s="89" t="s">
        <v>314</v>
      </c>
    </row>
    <row r="17" spans="2:4" ht="39.75" customHeight="1" x14ac:dyDescent="0.25">
      <c r="B17" s="4"/>
      <c r="C17" s="4"/>
      <c r="D17" s="90" t="s">
        <v>315</v>
      </c>
    </row>
    <row r="18" spans="2:4" ht="39.75" customHeight="1" x14ac:dyDescent="0.25">
      <c r="B18" s="2" t="s">
        <v>50</v>
      </c>
      <c r="C18" s="1" t="s">
        <v>234</v>
      </c>
      <c r="D18" s="89" t="s">
        <v>316</v>
      </c>
    </row>
    <row r="19" spans="2:4" ht="39.75" customHeight="1" x14ac:dyDescent="0.25">
      <c r="B19" s="2"/>
      <c r="C19" s="2"/>
      <c r="D19" s="90" t="s">
        <v>317</v>
      </c>
    </row>
    <row r="20" spans="2:4" ht="39.75" customHeight="1" x14ac:dyDescent="0.25">
      <c r="B20" s="2"/>
      <c r="C20" s="2"/>
      <c r="D20" s="89" t="s">
        <v>318</v>
      </c>
    </row>
    <row r="21" spans="2:4" ht="39.75" customHeight="1" x14ac:dyDescent="0.25">
      <c r="B21" s="2" t="s">
        <v>50</v>
      </c>
      <c r="C21" s="1" t="s">
        <v>240</v>
      </c>
      <c r="D21" s="89" t="s">
        <v>319</v>
      </c>
    </row>
    <row r="22" spans="2:4" ht="39.75" customHeight="1" x14ac:dyDescent="0.25">
      <c r="B22" s="2"/>
      <c r="C22" s="2"/>
      <c r="D22" s="90" t="s">
        <v>320</v>
      </c>
    </row>
    <row r="23" spans="2:4" ht="39.75" customHeight="1" x14ac:dyDescent="0.25">
      <c r="B23" s="2"/>
      <c r="C23" s="2"/>
      <c r="D23" s="89" t="s">
        <v>321</v>
      </c>
    </row>
    <row r="24" spans="2:4" ht="39.75" customHeight="1" x14ac:dyDescent="0.25">
      <c r="B24" s="99" t="s">
        <v>246</v>
      </c>
      <c r="C24" s="100" t="s">
        <v>247</v>
      </c>
      <c r="D24" s="89" t="s">
        <v>322</v>
      </c>
    </row>
    <row r="25" spans="2:4" ht="39.75" customHeight="1" x14ac:dyDescent="0.25">
      <c r="B25" s="99"/>
      <c r="C25" s="99"/>
      <c r="D25" s="90" t="s">
        <v>323</v>
      </c>
    </row>
    <row r="26" spans="2:4" ht="39.75" customHeight="1" x14ac:dyDescent="0.25">
      <c r="B26" s="99"/>
      <c r="C26" s="99"/>
      <c r="D26" s="89" t="s">
        <v>324</v>
      </c>
    </row>
    <row r="27" spans="2:4" ht="39.75" customHeight="1" x14ac:dyDescent="0.25">
      <c r="B27" s="99" t="s">
        <v>246</v>
      </c>
      <c r="C27" s="100" t="s">
        <v>253</v>
      </c>
      <c r="D27" s="89" t="s">
        <v>325</v>
      </c>
    </row>
    <row r="28" spans="2:4" ht="39.75" customHeight="1" x14ac:dyDescent="0.25">
      <c r="B28" s="99"/>
      <c r="C28" s="99"/>
      <c r="D28" s="90" t="s">
        <v>326</v>
      </c>
    </row>
    <row r="29" spans="2:4" ht="39.75" customHeight="1" x14ac:dyDescent="0.25">
      <c r="B29" s="99"/>
      <c r="C29" s="99"/>
      <c r="D29" s="89" t="s">
        <v>327</v>
      </c>
    </row>
  </sheetData>
  <mergeCells count="20">
    <mergeCell ref="B27:B29"/>
    <mergeCell ref="C27:C29"/>
    <mergeCell ref="B18:B20"/>
    <mergeCell ref="C18:C20"/>
    <mergeCell ref="B21:B23"/>
    <mergeCell ref="C21:C23"/>
    <mergeCell ref="B24:B26"/>
    <mergeCell ref="C24:C26"/>
    <mergeCell ref="B10:B12"/>
    <mergeCell ref="C10:C12"/>
    <mergeCell ref="B13:B15"/>
    <mergeCell ref="C13:C15"/>
    <mergeCell ref="B16:B17"/>
    <mergeCell ref="C16:C17"/>
    <mergeCell ref="B2:D2"/>
    <mergeCell ref="B3:D3"/>
    <mergeCell ref="B6:B7"/>
    <mergeCell ref="C6:C7"/>
    <mergeCell ref="B8:B9"/>
    <mergeCell ref="C8:C9"/>
  </mergeCells>
  <pageMargins left="0.75" right="0.75" top="1" bottom="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F46"/>
  <sheetViews>
    <sheetView showGridLines="0" zoomScaleNormal="100" workbookViewId="0"/>
  </sheetViews>
  <sheetFormatPr baseColWidth="10" defaultColWidth="8.7109375" defaultRowHeight="15" x14ac:dyDescent="0.25"/>
  <cols>
    <col min="1" max="1" width="3" customWidth="1"/>
    <col min="2" max="2" width="35" customWidth="1"/>
    <col min="3" max="3" width="20" customWidth="1"/>
    <col min="4" max="6" width="22" customWidth="1"/>
    <col min="7" max="7" width="3" customWidth="1"/>
  </cols>
  <sheetData>
    <row r="2" spans="2:6" ht="34.5" customHeight="1" x14ac:dyDescent="0.25">
      <c r="B2" s="101" t="s">
        <v>328</v>
      </c>
      <c r="C2" s="101"/>
      <c r="D2" s="101"/>
      <c r="E2" s="101"/>
      <c r="F2" s="101"/>
    </row>
    <row r="3" spans="2:6" ht="30" customHeight="1" x14ac:dyDescent="0.25">
      <c r="B3" s="13" t="s">
        <v>329</v>
      </c>
      <c r="C3" s="13"/>
      <c r="D3" s="13"/>
      <c r="E3" s="13"/>
      <c r="F3" s="13"/>
    </row>
    <row r="5" spans="2:6" ht="21.75" customHeight="1" x14ac:dyDescent="0.25">
      <c r="B5" s="12" t="s">
        <v>330</v>
      </c>
      <c r="C5" s="12"/>
      <c r="D5" s="12"/>
      <c r="E5" s="12"/>
      <c r="F5" s="12"/>
    </row>
    <row r="6" spans="2:6" ht="15" customHeight="1" x14ac:dyDescent="0.25">
      <c r="B6" s="15" t="s">
        <v>161</v>
      </c>
      <c r="C6" s="15" t="s">
        <v>9</v>
      </c>
      <c r="D6" s="16" t="s">
        <v>331</v>
      </c>
      <c r="E6" s="16" t="s">
        <v>332</v>
      </c>
      <c r="F6" s="16" t="s">
        <v>333</v>
      </c>
    </row>
    <row r="7" spans="2:6" ht="21.75" customHeight="1" x14ac:dyDescent="0.25">
      <c r="B7" s="17" t="s">
        <v>334</v>
      </c>
      <c r="C7" s="22">
        <v>60</v>
      </c>
      <c r="D7" s="20">
        <f>60</f>
        <v>60</v>
      </c>
      <c r="E7" s="91" t="s">
        <v>335</v>
      </c>
      <c r="F7" s="21" t="s">
        <v>336</v>
      </c>
    </row>
    <row r="8" spans="2:6" ht="21.75" customHeight="1" x14ac:dyDescent="0.25">
      <c r="B8" s="17" t="s">
        <v>337</v>
      </c>
      <c r="C8" s="22">
        <v>30</v>
      </c>
      <c r="D8" s="20">
        <f>60/2</f>
        <v>30</v>
      </c>
      <c r="E8" s="91" t="s">
        <v>335</v>
      </c>
      <c r="F8" s="21" t="s">
        <v>338</v>
      </c>
    </row>
    <row r="9" spans="2:6" ht="21.75" customHeight="1" x14ac:dyDescent="0.25">
      <c r="B9" s="17" t="s">
        <v>339</v>
      </c>
      <c r="C9" s="22">
        <v>30</v>
      </c>
      <c r="D9" s="20">
        <f>60/2</f>
        <v>30</v>
      </c>
      <c r="E9" s="91" t="s">
        <v>335</v>
      </c>
      <c r="F9" s="21" t="s">
        <v>338</v>
      </c>
    </row>
    <row r="10" spans="2:6" ht="21.75" customHeight="1" x14ac:dyDescent="0.25">
      <c r="B10" s="17" t="s">
        <v>84</v>
      </c>
      <c r="C10" s="22">
        <v>19</v>
      </c>
      <c r="D10" s="20" t="s">
        <v>340</v>
      </c>
      <c r="E10" s="91" t="s">
        <v>335</v>
      </c>
      <c r="F10" s="21" t="s">
        <v>341</v>
      </c>
    </row>
    <row r="11" spans="2:6" ht="21.75" customHeight="1" x14ac:dyDescent="0.25">
      <c r="B11" s="17" t="s">
        <v>86</v>
      </c>
      <c r="C11" s="22">
        <v>24</v>
      </c>
      <c r="D11" s="20" t="s">
        <v>340</v>
      </c>
      <c r="E11" s="91" t="s">
        <v>335</v>
      </c>
      <c r="F11" s="21" t="s">
        <v>341</v>
      </c>
    </row>
    <row r="12" spans="2:6" ht="21.75" customHeight="1" x14ac:dyDescent="0.25">
      <c r="B12" s="17" t="s">
        <v>342</v>
      </c>
      <c r="C12" s="92" t="b">
        <f>(19+24)/2 = 21.5</f>
        <v>1</v>
      </c>
      <c r="D12" s="20" t="s">
        <v>343</v>
      </c>
      <c r="E12" s="93" t="s">
        <v>344</v>
      </c>
      <c r="F12" s="21" t="s">
        <v>345</v>
      </c>
    </row>
    <row r="13" spans="2:6" ht="21.75" customHeight="1" x14ac:dyDescent="0.25">
      <c r="B13" s="17" t="s">
        <v>346</v>
      </c>
      <c r="C13" s="22">
        <v>4</v>
      </c>
      <c r="D13" s="20" t="s">
        <v>347</v>
      </c>
      <c r="E13" s="91" t="s">
        <v>335</v>
      </c>
      <c r="F13" s="21" t="s">
        <v>348</v>
      </c>
    </row>
    <row r="14" spans="2:6" ht="21.75" customHeight="1" x14ac:dyDescent="0.25">
      <c r="B14" s="17" t="s">
        <v>349</v>
      </c>
      <c r="C14" s="22">
        <v>13</v>
      </c>
      <c r="D14" s="20" t="s">
        <v>350</v>
      </c>
      <c r="E14" s="91" t="s">
        <v>335</v>
      </c>
      <c r="F14" s="21" t="s">
        <v>351</v>
      </c>
    </row>
    <row r="15" spans="2:6" ht="21.75" customHeight="1" x14ac:dyDescent="0.25">
      <c r="B15" s="17" t="s">
        <v>352</v>
      </c>
      <c r="C15" s="22">
        <v>5</v>
      </c>
      <c r="D15" s="20" t="s">
        <v>350</v>
      </c>
      <c r="E15" s="91" t="s">
        <v>335</v>
      </c>
      <c r="F15" s="21" t="s">
        <v>353</v>
      </c>
    </row>
    <row r="16" spans="2:6" ht="21.75" customHeight="1" x14ac:dyDescent="0.25">
      <c r="B16" s="17" t="s">
        <v>354</v>
      </c>
      <c r="C16" s="22">
        <v>6</v>
      </c>
      <c r="D16" s="20" t="s">
        <v>355</v>
      </c>
      <c r="E16" s="91" t="s">
        <v>335</v>
      </c>
      <c r="F16" s="21" t="s">
        <v>356</v>
      </c>
    </row>
    <row r="17" spans="2:6" ht="21.75" customHeight="1" x14ac:dyDescent="0.25">
      <c r="B17" s="17" t="s">
        <v>357</v>
      </c>
      <c r="C17" s="94">
        <v>21</v>
      </c>
      <c r="D17" s="20" t="s">
        <v>358</v>
      </c>
      <c r="E17" s="95" t="s">
        <v>359</v>
      </c>
      <c r="F17" s="21" t="s">
        <v>360</v>
      </c>
    </row>
    <row r="18" spans="2:6" ht="21.75" customHeight="1" x14ac:dyDescent="0.25">
      <c r="B18" s="17" t="s">
        <v>361</v>
      </c>
      <c r="C18" s="22" t="s">
        <v>66</v>
      </c>
      <c r="D18" s="20" t="s">
        <v>362</v>
      </c>
      <c r="E18" s="91" t="s">
        <v>335</v>
      </c>
      <c r="F18" s="21" t="s">
        <v>363</v>
      </c>
    </row>
    <row r="19" spans="2:6" ht="21.75" customHeight="1" x14ac:dyDescent="0.25">
      <c r="B19" s="17" t="s">
        <v>364</v>
      </c>
      <c r="C19" s="96">
        <v>57</v>
      </c>
      <c r="D19" s="20" t="s">
        <v>365</v>
      </c>
      <c r="E19" s="97" t="s">
        <v>366</v>
      </c>
      <c r="F19" s="21" t="s">
        <v>367</v>
      </c>
    </row>
    <row r="22" spans="2:6" ht="21.75" customHeight="1" x14ac:dyDescent="0.25">
      <c r="B22" s="12" t="s">
        <v>368</v>
      </c>
      <c r="C22" s="12"/>
      <c r="D22" s="12"/>
      <c r="E22" s="12"/>
      <c r="F22" s="12"/>
    </row>
    <row r="23" spans="2:6" ht="15" customHeight="1" x14ac:dyDescent="0.25">
      <c r="B23" s="15" t="s">
        <v>161</v>
      </c>
      <c r="C23" s="15" t="s">
        <v>9</v>
      </c>
      <c r="D23" s="16" t="s">
        <v>331</v>
      </c>
      <c r="E23" s="16" t="s">
        <v>332</v>
      </c>
      <c r="F23" s="16" t="s">
        <v>333</v>
      </c>
    </row>
    <row r="24" spans="2:6" ht="21.75" customHeight="1" x14ac:dyDescent="0.25">
      <c r="B24" s="28" t="s">
        <v>369</v>
      </c>
      <c r="C24" s="94">
        <v>38</v>
      </c>
      <c r="D24" s="20" t="s">
        <v>370</v>
      </c>
      <c r="E24" s="95" t="s">
        <v>359</v>
      </c>
      <c r="F24" s="21" t="s">
        <v>371</v>
      </c>
    </row>
    <row r="25" spans="2:6" ht="21.75" customHeight="1" x14ac:dyDescent="0.25">
      <c r="B25" s="28" t="s">
        <v>372</v>
      </c>
      <c r="C25" s="22">
        <v>11</v>
      </c>
      <c r="D25" s="20" t="s">
        <v>373</v>
      </c>
      <c r="E25" s="91" t="s">
        <v>335</v>
      </c>
      <c r="F25" s="21" t="s">
        <v>374</v>
      </c>
    </row>
    <row r="26" spans="2:6" ht="21.75" customHeight="1" x14ac:dyDescent="0.25">
      <c r="B26" s="28" t="s">
        <v>375</v>
      </c>
      <c r="C26" s="22">
        <v>11</v>
      </c>
      <c r="D26" s="20" t="s">
        <v>376</v>
      </c>
      <c r="E26" s="91" t="s">
        <v>335</v>
      </c>
      <c r="F26" s="21" t="s">
        <v>377</v>
      </c>
    </row>
    <row r="27" spans="2:6" ht="21.75" customHeight="1" x14ac:dyDescent="0.25">
      <c r="B27" s="28" t="s">
        <v>378</v>
      </c>
      <c r="C27" s="94">
        <v>5</v>
      </c>
      <c r="D27" s="20" t="s">
        <v>379</v>
      </c>
      <c r="E27" s="95" t="s">
        <v>359</v>
      </c>
      <c r="F27" s="21" t="s">
        <v>39</v>
      </c>
    </row>
    <row r="28" spans="2:6" ht="21.75" customHeight="1" x14ac:dyDescent="0.25">
      <c r="B28" s="28" t="s">
        <v>380</v>
      </c>
      <c r="C28" s="94">
        <v>13</v>
      </c>
      <c r="D28" s="20" t="s">
        <v>381</v>
      </c>
      <c r="E28" s="95" t="s">
        <v>359</v>
      </c>
      <c r="F28" s="21" t="s">
        <v>43</v>
      </c>
    </row>
    <row r="29" spans="2:6" ht="21.75" customHeight="1" x14ac:dyDescent="0.25">
      <c r="B29" s="28" t="s">
        <v>382</v>
      </c>
      <c r="C29" s="94">
        <v>8</v>
      </c>
      <c r="D29" s="20" t="s">
        <v>383</v>
      </c>
      <c r="E29" s="95" t="s">
        <v>359</v>
      </c>
      <c r="F29" s="21" t="s">
        <v>47</v>
      </c>
    </row>
    <row r="30" spans="2:6" ht="21.75" customHeight="1" x14ac:dyDescent="0.25">
      <c r="B30" s="28" t="s">
        <v>384</v>
      </c>
      <c r="C30" s="94">
        <v>6</v>
      </c>
      <c r="D30" s="20" t="s">
        <v>385</v>
      </c>
      <c r="E30" s="95" t="s">
        <v>359</v>
      </c>
      <c r="F30" s="21" t="s">
        <v>51</v>
      </c>
    </row>
    <row r="31" spans="2:6" ht="21.75" customHeight="1" x14ac:dyDescent="0.25">
      <c r="B31" s="28" t="s">
        <v>386</v>
      </c>
      <c r="C31" s="94">
        <v>6</v>
      </c>
      <c r="D31" s="20" t="s">
        <v>387</v>
      </c>
      <c r="E31" s="95" t="s">
        <v>359</v>
      </c>
      <c r="F31" s="21" t="s">
        <v>54</v>
      </c>
    </row>
    <row r="32" spans="2:6" ht="21.75" customHeight="1" x14ac:dyDescent="0.25">
      <c r="B32" s="28" t="s">
        <v>388</v>
      </c>
      <c r="C32" s="96" t="b">
        <f>SUM(5+13+8+6+6)=38</f>
        <v>1</v>
      </c>
      <c r="D32" s="20" t="s">
        <v>389</v>
      </c>
      <c r="E32" s="97" t="s">
        <v>366</v>
      </c>
      <c r="F32" s="21" t="s">
        <v>390</v>
      </c>
    </row>
    <row r="33" spans="2:6" ht="21.75" customHeight="1" x14ac:dyDescent="0.25">
      <c r="B33" s="28" t="s">
        <v>391</v>
      </c>
      <c r="C33" s="22">
        <v>2</v>
      </c>
      <c r="D33" s="20" t="s">
        <v>262</v>
      </c>
      <c r="E33" s="91" t="s">
        <v>335</v>
      </c>
      <c r="F33" s="21" t="s">
        <v>39</v>
      </c>
    </row>
    <row r="34" spans="2:6" ht="21.75" customHeight="1" x14ac:dyDescent="0.25">
      <c r="B34" s="28" t="s">
        <v>392</v>
      </c>
      <c r="C34" s="22">
        <v>4</v>
      </c>
      <c r="D34" s="20" t="s">
        <v>264</v>
      </c>
      <c r="E34" s="91" t="s">
        <v>335</v>
      </c>
      <c r="F34" s="21" t="s">
        <v>43</v>
      </c>
    </row>
    <row r="35" spans="2:6" ht="21.75" customHeight="1" x14ac:dyDescent="0.25">
      <c r="B35" s="28" t="s">
        <v>393</v>
      </c>
      <c r="C35" s="22">
        <v>3</v>
      </c>
      <c r="D35" s="20" t="s">
        <v>266</v>
      </c>
      <c r="E35" s="91" t="s">
        <v>335</v>
      </c>
      <c r="F35" s="21" t="s">
        <v>47</v>
      </c>
    </row>
    <row r="36" spans="2:6" ht="21.75" customHeight="1" x14ac:dyDescent="0.25">
      <c r="B36" s="28" t="s">
        <v>394</v>
      </c>
      <c r="C36" s="22">
        <v>2</v>
      </c>
      <c r="D36" s="20" t="s">
        <v>268</v>
      </c>
      <c r="E36" s="91" t="s">
        <v>335</v>
      </c>
      <c r="F36" s="21" t="s">
        <v>51</v>
      </c>
    </row>
    <row r="37" spans="2:6" ht="21.75" customHeight="1" x14ac:dyDescent="0.25">
      <c r="B37" s="28" t="s">
        <v>395</v>
      </c>
      <c r="C37" s="22">
        <v>2</v>
      </c>
      <c r="D37" s="20" t="s">
        <v>270</v>
      </c>
      <c r="E37" s="91" t="s">
        <v>335</v>
      </c>
      <c r="F37" s="21" t="s">
        <v>54</v>
      </c>
    </row>
    <row r="38" spans="2:6" ht="21.75" customHeight="1" x14ac:dyDescent="0.25">
      <c r="B38" s="28" t="s">
        <v>396</v>
      </c>
      <c r="C38" s="98">
        <v>2.92</v>
      </c>
      <c r="D38" s="20" t="s">
        <v>397</v>
      </c>
      <c r="E38" s="97" t="s">
        <v>366</v>
      </c>
      <c r="F38" s="21" t="s">
        <v>390</v>
      </c>
    </row>
    <row r="39" spans="2:6" ht="21.75" customHeight="1" x14ac:dyDescent="0.25">
      <c r="B39" s="28" t="s">
        <v>398</v>
      </c>
      <c r="C39" s="98">
        <v>7.6</v>
      </c>
      <c r="D39" s="20" t="s">
        <v>399</v>
      </c>
      <c r="E39" s="97" t="s">
        <v>366</v>
      </c>
      <c r="F39" s="21" t="s">
        <v>390</v>
      </c>
    </row>
    <row r="42" spans="2:6" ht="21.75" customHeight="1" x14ac:dyDescent="0.25">
      <c r="B42" s="102" t="s">
        <v>400</v>
      </c>
      <c r="C42" s="102"/>
      <c r="D42" s="102"/>
      <c r="E42" s="102"/>
      <c r="F42" s="102"/>
    </row>
    <row r="43" spans="2:6" ht="19.5" customHeight="1" x14ac:dyDescent="0.25">
      <c r="B43" s="103" t="s">
        <v>401</v>
      </c>
      <c r="C43" s="103"/>
      <c r="D43" s="103"/>
      <c r="E43" s="103"/>
      <c r="F43" s="103"/>
    </row>
    <row r="44" spans="2:6" ht="19.5" customHeight="1" x14ac:dyDescent="0.25">
      <c r="B44" s="104" t="s">
        <v>402</v>
      </c>
      <c r="C44" s="104"/>
      <c r="D44" s="104"/>
      <c r="E44" s="104"/>
      <c r="F44" s="104"/>
    </row>
    <row r="45" spans="2:6" ht="19.5" customHeight="1" x14ac:dyDescent="0.25">
      <c r="B45" s="105" t="s">
        <v>403</v>
      </c>
      <c r="C45" s="105"/>
      <c r="D45" s="105"/>
      <c r="E45" s="105"/>
      <c r="F45" s="105"/>
    </row>
    <row r="46" spans="2:6" ht="19.5" customHeight="1" x14ac:dyDescent="0.25">
      <c r="B46" s="106" t="s">
        <v>404</v>
      </c>
      <c r="C46" s="106"/>
      <c r="D46" s="106"/>
      <c r="E46" s="106"/>
      <c r="F46" s="106"/>
    </row>
  </sheetData>
  <mergeCells count="9">
    <mergeCell ref="B43:F43"/>
    <mergeCell ref="B44:F44"/>
    <mergeCell ref="B45:F45"/>
    <mergeCell ref="B46:F46"/>
    <mergeCell ref="B2:F2"/>
    <mergeCell ref="B3:F3"/>
    <mergeCell ref="B5:F5"/>
    <mergeCell ref="B22:F22"/>
    <mergeCell ref="B42:F42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1_Muestra</vt:lpstr>
      <vt:lpstr>2_Entrevistas_Citadas</vt:lpstr>
      <vt:lpstr>3_Dimensiones_US</vt:lpstr>
      <vt:lpstr>4_Expresiones_Psicol</vt:lpstr>
      <vt:lpstr>5_Sintesis_Eidetica</vt:lpstr>
      <vt:lpstr>6_Resumen_Estadistico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User</cp:lastModifiedBy>
  <cp:revision>0</cp:revision>
  <dcterms:created xsi:type="dcterms:W3CDTF">2026-03-31T23:08:34Z</dcterms:created>
  <dcterms:modified xsi:type="dcterms:W3CDTF">2026-04-06T19:18:00Z</dcterms:modified>
  <dc:language>en-US</dc:language>
</cp:coreProperties>
</file>